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4496" windowHeight="6192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F130" i="1"/>
  <c r="G130"/>
  <c r="G125"/>
  <c r="F124"/>
  <c r="J124"/>
  <c r="G124"/>
  <c r="J121"/>
  <c r="G121"/>
  <c r="J126"/>
  <c r="I126"/>
  <c r="F126"/>
  <c r="J123"/>
  <c r="G123"/>
  <c r="J122"/>
  <c r="G126" l="1"/>
  <c r="E111" l="1"/>
  <c r="J115"/>
  <c r="G115"/>
  <c r="J114"/>
  <c r="G114"/>
  <c r="J113"/>
  <c r="G113"/>
  <c r="H111"/>
  <c r="J110"/>
  <c r="G110"/>
  <c r="J109"/>
  <c r="J111" s="1"/>
  <c r="G109"/>
  <c r="G111" s="1"/>
  <c r="G103" l="1"/>
  <c r="F103" s="1"/>
  <c r="G101"/>
  <c r="G100"/>
  <c r="G102"/>
  <c r="G99"/>
  <c r="G90"/>
  <c r="G89"/>
  <c r="G88"/>
  <c r="G80"/>
  <c r="G81"/>
  <c r="G78"/>
  <c r="G77"/>
  <c r="G74"/>
  <c r="G73"/>
  <c r="G75" s="1"/>
  <c r="G79" s="1"/>
  <c r="G82" s="1"/>
  <c r="J64"/>
  <c r="H62"/>
  <c r="G65"/>
  <c r="J61"/>
  <c r="G61"/>
  <c r="J60"/>
  <c r="G60"/>
  <c r="G62" s="1"/>
  <c r="H55"/>
  <c r="J55" s="1"/>
  <c r="I55"/>
  <c r="J54"/>
  <c r="J53"/>
  <c r="G53"/>
  <c r="J52"/>
  <c r="G54"/>
  <c r="F52"/>
  <c r="F55" s="1"/>
  <c r="G55" s="1"/>
  <c r="E52"/>
  <c r="G52" s="1"/>
  <c r="E38"/>
  <c r="F38"/>
  <c r="F43" s="1"/>
  <c r="G38"/>
  <c r="G43" s="1"/>
  <c r="H38"/>
  <c r="H43" s="1"/>
  <c r="I38"/>
  <c r="I43" s="1"/>
  <c r="J38"/>
  <c r="J43" s="1"/>
  <c r="K38"/>
  <c r="L38"/>
  <c r="D38"/>
  <c r="J62" l="1"/>
  <c r="G66"/>
  <c r="G64"/>
  <c r="J65" l="1"/>
  <c r="J66"/>
</calcChain>
</file>

<file path=xl/sharedStrings.xml><?xml version="1.0" encoding="utf-8"?>
<sst xmlns="http://schemas.openxmlformats.org/spreadsheetml/2006/main" count="185" uniqueCount="95">
  <si>
    <t>MP1</t>
  </si>
  <si>
    <t>Atelier1</t>
  </si>
  <si>
    <t>P1</t>
  </si>
  <si>
    <t>MP2</t>
  </si>
  <si>
    <t>Atelier2</t>
  </si>
  <si>
    <t>PF</t>
  </si>
  <si>
    <t>SP</t>
  </si>
  <si>
    <t>D</t>
  </si>
  <si>
    <t>Atelier3</t>
  </si>
  <si>
    <t>Atelier4</t>
  </si>
  <si>
    <t>PF2</t>
  </si>
  <si>
    <t>Appro</t>
  </si>
  <si>
    <t>Commercial</t>
  </si>
  <si>
    <t>TOTAUX</t>
  </si>
  <si>
    <t>CA</t>
  </si>
  <si>
    <t>CP</t>
  </si>
  <si>
    <t>GESTION</t>
  </si>
  <si>
    <t>MATERIEL</t>
  </si>
  <si>
    <t>PERSONNEL</t>
  </si>
  <si>
    <t>APPROV</t>
  </si>
  <si>
    <t>ATELIER</t>
  </si>
  <si>
    <t>A1</t>
  </si>
  <si>
    <t>A2</t>
  </si>
  <si>
    <t>A3</t>
  </si>
  <si>
    <t>A4</t>
  </si>
  <si>
    <t>ADMIN</t>
  </si>
  <si>
    <t>Kg de MP achetée</t>
  </si>
  <si>
    <t>Kg de MP</t>
  </si>
  <si>
    <t>Consommée</t>
  </si>
  <si>
    <t>Heure de</t>
  </si>
  <si>
    <t>MOD</t>
  </si>
  <si>
    <t>Kg de SP</t>
  </si>
  <si>
    <t>obtenu</t>
  </si>
  <si>
    <r>
      <t>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de D</t>
    </r>
  </si>
  <si>
    <t>traité</t>
  </si>
  <si>
    <t>Exercice Cas Madac</t>
  </si>
  <si>
    <t>Problème : lorsque l'on annule la gestion du matériel, on rajoute à la gestion personnel et vice et versa !!!</t>
  </si>
  <si>
    <t>On pose X pour Gestion matériel et Y pour Gestion personnel</t>
  </si>
  <si>
    <t>X=540+0,05Y</t>
  </si>
  <si>
    <t>Y=665+0,1X</t>
  </si>
  <si>
    <t>-</t>
  </si>
  <si>
    <t>Nature de l'Unité d'Œuvre</t>
  </si>
  <si>
    <t>Nombre d'Unité d'Œuvre</t>
  </si>
  <si>
    <t>Coût d'Unité d'Œuvre</t>
  </si>
  <si>
    <t>Heure de MOD</t>
  </si>
  <si>
    <t>Kg de SP obtenu</t>
  </si>
  <si>
    <r>
      <t>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de D traité</t>
    </r>
  </si>
  <si>
    <t>A chaque fois que je traite 1m3 de D j'ajoute 5,76€ au cout de production au titre des charges indirectes.</t>
  </si>
  <si>
    <t>CA MP</t>
  </si>
  <si>
    <t>Quantité</t>
  </si>
  <si>
    <t>Coût unitaire</t>
  </si>
  <si>
    <t>Total</t>
  </si>
  <si>
    <t>Prix Achat</t>
  </si>
  <si>
    <t>Frais Indirects</t>
  </si>
  <si>
    <t>Frais Directs</t>
  </si>
  <si>
    <t>FS</t>
  </si>
  <si>
    <t>Stock initial</t>
  </si>
  <si>
    <t>Total Dispo</t>
  </si>
  <si>
    <t>Conso</t>
  </si>
  <si>
    <t>Lot1</t>
  </si>
  <si>
    <t>Lot2</t>
  </si>
  <si>
    <t>Stock Théorique</t>
  </si>
  <si>
    <t>Stock Réel</t>
  </si>
  <si>
    <t>TOTAL At1</t>
  </si>
  <si>
    <t>Conso MP2</t>
  </si>
  <si>
    <t>Conso MP1 At1</t>
  </si>
  <si>
    <t>MOD At1</t>
  </si>
  <si>
    <t>Frais indirects At1</t>
  </si>
  <si>
    <t>MOD At2</t>
  </si>
  <si>
    <t>Frais indirects At2</t>
  </si>
  <si>
    <t>TOTAL At2</t>
  </si>
  <si>
    <t>Encours Début</t>
  </si>
  <si>
    <t>Encours Fin</t>
  </si>
  <si>
    <t>D'apres l'énoncé, le CP de SP à la sortie de l'atelier A3 est de 40 €</t>
  </si>
  <si>
    <t>MOD At3</t>
  </si>
  <si>
    <t>Frais indirects At3</t>
  </si>
  <si>
    <t>CP SP avant At3</t>
  </si>
  <si>
    <t>On en déduit que le cout de production de SP à la sortie de l'atelier 2 est de 10000-2215-7260=525</t>
  </si>
  <si>
    <t>TOTAL At3</t>
  </si>
  <si>
    <t>CP PF avant At4</t>
  </si>
  <si>
    <t>Donc le cout de production de PF à la sortie de l'atelier 2 est de 59172-525=58648</t>
  </si>
  <si>
    <t>Conso Eau</t>
  </si>
  <si>
    <t>Pdts Chimiques</t>
  </si>
  <si>
    <t>Charges Indirectes</t>
  </si>
  <si>
    <t>CP PF</t>
  </si>
  <si>
    <t>CP PF+SP apres A2</t>
  </si>
  <si>
    <t>Entrée</t>
  </si>
  <si>
    <t>Sortie</t>
  </si>
  <si>
    <t>Cout Production</t>
  </si>
  <si>
    <t>Cout de Revient</t>
  </si>
  <si>
    <t>Prix de Vente</t>
  </si>
  <si>
    <t>Résultat</t>
  </si>
  <si>
    <t>Frais Admi</t>
  </si>
  <si>
    <t>Résultat sans Admin</t>
  </si>
  <si>
    <t>CR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</si>
</sst>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8" borderId="0" xfId="0" applyFont="1" applyFill="1" applyAlignment="1">
      <alignment horizontal="center" vertical="center"/>
    </xf>
    <xf numFmtId="0" fontId="3" fillId="0" borderId="8" xfId="0" applyFont="1" applyBorder="1" applyAlignment="1">
      <alignment vertical="top" wrapText="1"/>
    </xf>
    <xf numFmtId="3" fontId="3" fillId="0" borderId="10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4" fontId="0" fillId="0" borderId="29" xfId="1" applyFont="1" applyBorder="1"/>
    <xf numFmtId="44" fontId="0" fillId="0" borderId="19" xfId="1" applyFont="1" applyBorder="1"/>
    <xf numFmtId="44" fontId="0" fillId="2" borderId="19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/>
    <xf numFmtId="0" fontId="0" fillId="0" borderId="0" xfId="0" applyFill="1" applyBorder="1"/>
    <xf numFmtId="0" fontId="0" fillId="0" borderId="31" xfId="0" applyFill="1" applyBorder="1"/>
    <xf numFmtId="0" fontId="0" fillId="0" borderId="32" xfId="0" applyBorder="1"/>
    <xf numFmtId="0" fontId="0" fillId="0" borderId="2" xfId="0" applyBorder="1"/>
    <xf numFmtId="0" fontId="0" fillId="0" borderId="1" xfId="0" applyFill="1" applyBorder="1"/>
    <xf numFmtId="0" fontId="0" fillId="0" borderId="25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37" xfId="0" applyBorder="1"/>
    <xf numFmtId="0" fontId="0" fillId="0" borderId="34" xfId="0" applyBorder="1"/>
    <xf numFmtId="0" fontId="0" fillId="0" borderId="21" xfId="0" applyBorder="1"/>
    <xf numFmtId="0" fontId="0" fillId="0" borderId="7" xfId="0" applyBorder="1"/>
    <xf numFmtId="0" fontId="0" fillId="0" borderId="22" xfId="0" applyFill="1" applyBorder="1"/>
    <xf numFmtId="0" fontId="0" fillId="0" borderId="23" xfId="0" applyFill="1" applyBorder="1" applyAlignment="1">
      <alignment horizontal="right"/>
    </xf>
    <xf numFmtId="0" fontId="0" fillId="0" borderId="24" xfId="0" applyFill="1" applyBorder="1" applyAlignment="1">
      <alignment horizontal="right"/>
    </xf>
    <xf numFmtId="0" fontId="0" fillId="9" borderId="31" xfId="0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30" xfId="0" applyFill="1" applyBorder="1"/>
    <xf numFmtId="0" fontId="0" fillId="9" borderId="37" xfId="0" applyFill="1" applyBorder="1"/>
    <xf numFmtId="0" fontId="2" fillId="0" borderId="0" xfId="0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0" fontId="2" fillId="9" borderId="35" xfId="0" applyFont="1" applyFill="1" applyBorder="1" applyAlignment="1">
      <alignment horizontal="right"/>
    </xf>
    <xf numFmtId="0" fontId="2" fillId="9" borderId="31" xfId="0" applyFont="1" applyFill="1" applyBorder="1" applyAlignment="1">
      <alignment horizontal="right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1" xfId="0" applyFont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0" fillId="0" borderId="33" xfId="0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6" xfId="0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0" fillId="0" borderId="6" xfId="0" applyBorder="1" applyAlignment="1">
      <alignment horizontal="center" vertical="center"/>
    </xf>
    <xf numFmtId="0" fontId="0" fillId="0" borderId="41" xfId="0" applyBorder="1"/>
    <xf numFmtId="0" fontId="0" fillId="0" borderId="42" xfId="0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0" fillId="10" borderId="37" xfId="0" applyFill="1" applyBorder="1"/>
    <xf numFmtId="0" fontId="0" fillId="10" borderId="45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center" vertical="center"/>
    </xf>
    <xf numFmtId="0" fontId="0" fillId="10" borderId="30" xfId="0" applyFill="1" applyBorder="1"/>
    <xf numFmtId="0" fontId="2" fillId="10" borderId="1" xfId="0" applyFont="1" applyFill="1" applyBorder="1"/>
    <xf numFmtId="0" fontId="2" fillId="0" borderId="31" xfId="0" applyFont="1" applyFill="1" applyBorder="1"/>
    <xf numFmtId="0" fontId="0" fillId="0" borderId="36" xfId="0" applyBorder="1"/>
    <xf numFmtId="0" fontId="0" fillId="0" borderId="0" xfId="0" applyBorder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746760</xdr:colOff>
      <xdr:row>4</xdr:row>
      <xdr:rowOff>175260</xdr:rowOff>
    </xdr:from>
    <xdr:to>
      <xdr:col>4</xdr:col>
      <xdr:colOff>777240</xdr:colOff>
      <xdr:row>4</xdr:row>
      <xdr:rowOff>176848</xdr:rowOff>
    </xdr:to>
    <xdr:cxnSp macro="">
      <xdr:nvCxnSpPr>
        <xdr:cNvPr id="3" name="Connecteur droit avec flèche 2"/>
        <xdr:cNvCxnSpPr/>
      </xdr:nvCxnSpPr>
      <xdr:spPr>
        <a:xfrm>
          <a:off x="2331720" y="723900"/>
          <a:ext cx="82296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</xdr:colOff>
      <xdr:row>4</xdr:row>
      <xdr:rowOff>167640</xdr:rowOff>
    </xdr:from>
    <xdr:to>
      <xdr:col>9</xdr:col>
      <xdr:colOff>15240</xdr:colOff>
      <xdr:row>5</xdr:row>
      <xdr:rowOff>0</xdr:rowOff>
    </xdr:to>
    <xdr:cxnSp macro="">
      <xdr:nvCxnSpPr>
        <xdr:cNvPr id="5" name="Connecteur droit avec flèche 4"/>
        <xdr:cNvCxnSpPr/>
      </xdr:nvCxnSpPr>
      <xdr:spPr>
        <a:xfrm flipV="1">
          <a:off x="6347460" y="716280"/>
          <a:ext cx="80010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769620</xdr:colOff>
      <xdr:row>5</xdr:row>
      <xdr:rowOff>0</xdr:rowOff>
    </xdr:from>
    <xdr:to>
      <xdr:col>7</xdr:col>
      <xdr:colOff>22860</xdr:colOff>
      <xdr:row>5</xdr:row>
      <xdr:rowOff>1588</xdr:rowOff>
    </xdr:to>
    <xdr:cxnSp macro="">
      <xdr:nvCxnSpPr>
        <xdr:cNvPr id="11" name="Connecteur droit avec flèche 10"/>
        <xdr:cNvCxnSpPr/>
      </xdr:nvCxnSpPr>
      <xdr:spPr>
        <a:xfrm>
          <a:off x="4732020" y="731520"/>
          <a:ext cx="8382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</xdr:colOff>
      <xdr:row>5</xdr:row>
      <xdr:rowOff>0</xdr:rowOff>
    </xdr:from>
    <xdr:to>
      <xdr:col>3</xdr:col>
      <xdr:colOff>0</xdr:colOff>
      <xdr:row>5</xdr:row>
      <xdr:rowOff>7620</xdr:rowOff>
    </xdr:to>
    <xdr:cxnSp macro="">
      <xdr:nvCxnSpPr>
        <xdr:cNvPr id="14" name="Connecteur droit avec flèche 13"/>
        <xdr:cNvCxnSpPr/>
      </xdr:nvCxnSpPr>
      <xdr:spPr>
        <a:xfrm>
          <a:off x="1600200" y="731520"/>
          <a:ext cx="777240" cy="76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784860</xdr:colOff>
      <xdr:row>5</xdr:row>
      <xdr:rowOff>38100</xdr:rowOff>
    </xdr:from>
    <xdr:to>
      <xdr:col>8</xdr:col>
      <xdr:colOff>777240</xdr:colOff>
      <xdr:row>7</xdr:row>
      <xdr:rowOff>99060</xdr:rowOff>
    </xdr:to>
    <xdr:cxnSp macro="">
      <xdr:nvCxnSpPr>
        <xdr:cNvPr id="18" name="Connecteur droit avec flèche 17"/>
        <xdr:cNvCxnSpPr/>
      </xdr:nvCxnSpPr>
      <xdr:spPr>
        <a:xfrm flipV="1">
          <a:off x="6332220" y="769620"/>
          <a:ext cx="784860" cy="4267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784860</xdr:colOff>
      <xdr:row>1</xdr:row>
      <xdr:rowOff>91440</xdr:rowOff>
    </xdr:from>
    <xdr:to>
      <xdr:col>10</xdr:col>
      <xdr:colOff>784860</xdr:colOff>
      <xdr:row>4</xdr:row>
      <xdr:rowOff>129540</xdr:rowOff>
    </xdr:to>
    <xdr:cxnSp macro="">
      <xdr:nvCxnSpPr>
        <xdr:cNvPr id="20" name="Connecteur droit avec flèche 19"/>
        <xdr:cNvCxnSpPr/>
      </xdr:nvCxnSpPr>
      <xdr:spPr>
        <a:xfrm flipV="1">
          <a:off x="7917180" y="274320"/>
          <a:ext cx="792480" cy="4038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</xdr:colOff>
      <xdr:row>4</xdr:row>
      <xdr:rowOff>175260</xdr:rowOff>
    </xdr:from>
    <xdr:to>
      <xdr:col>10</xdr:col>
      <xdr:colOff>784860</xdr:colOff>
      <xdr:row>5</xdr:row>
      <xdr:rowOff>0</xdr:rowOff>
    </xdr:to>
    <xdr:cxnSp macro="">
      <xdr:nvCxnSpPr>
        <xdr:cNvPr id="22" name="Connecteur droit avec flèche 21"/>
        <xdr:cNvCxnSpPr/>
      </xdr:nvCxnSpPr>
      <xdr:spPr>
        <a:xfrm flipV="1">
          <a:off x="7940040" y="723900"/>
          <a:ext cx="769620" cy="76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</xdr:row>
      <xdr:rowOff>76200</xdr:rowOff>
    </xdr:from>
    <xdr:to>
      <xdr:col>10</xdr:col>
      <xdr:colOff>784860</xdr:colOff>
      <xdr:row>8</xdr:row>
      <xdr:rowOff>0</xdr:rowOff>
    </xdr:to>
    <xdr:cxnSp macro="">
      <xdr:nvCxnSpPr>
        <xdr:cNvPr id="24" name="Connecteur droit avec flèche 23"/>
        <xdr:cNvCxnSpPr/>
      </xdr:nvCxnSpPr>
      <xdr:spPr>
        <a:xfrm>
          <a:off x="7924800" y="807720"/>
          <a:ext cx="784860" cy="4724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6</xdr:row>
      <xdr:rowOff>0</xdr:rowOff>
    </xdr:from>
    <xdr:to>
      <xdr:col>6</xdr:col>
      <xdr:colOff>784860</xdr:colOff>
      <xdr:row>7</xdr:row>
      <xdr:rowOff>83820</xdr:rowOff>
    </xdr:to>
    <xdr:cxnSp macro="">
      <xdr:nvCxnSpPr>
        <xdr:cNvPr id="26" name="Connecteur droit avec flèche 25"/>
        <xdr:cNvCxnSpPr/>
      </xdr:nvCxnSpPr>
      <xdr:spPr>
        <a:xfrm>
          <a:off x="1325880" y="914400"/>
          <a:ext cx="4213860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4</xdr:row>
      <xdr:rowOff>167640</xdr:rowOff>
    </xdr:from>
    <xdr:to>
      <xdr:col>13</xdr:col>
      <xdr:colOff>15240</xdr:colOff>
      <xdr:row>5</xdr:row>
      <xdr:rowOff>0</xdr:rowOff>
    </xdr:to>
    <xdr:cxnSp macro="">
      <xdr:nvCxnSpPr>
        <xdr:cNvPr id="37" name="Connecteur droit avec flèche 36"/>
        <xdr:cNvCxnSpPr/>
      </xdr:nvCxnSpPr>
      <xdr:spPr>
        <a:xfrm flipV="1">
          <a:off x="7279277" y="907869"/>
          <a:ext cx="802277" cy="174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7</xdr:row>
      <xdr:rowOff>167640</xdr:rowOff>
    </xdr:from>
    <xdr:to>
      <xdr:col>13</xdr:col>
      <xdr:colOff>15240</xdr:colOff>
      <xdr:row>8</xdr:row>
      <xdr:rowOff>0</xdr:rowOff>
    </xdr:to>
    <xdr:cxnSp macro="">
      <xdr:nvCxnSpPr>
        <xdr:cNvPr id="38" name="Connecteur droit avec flèche 37"/>
        <xdr:cNvCxnSpPr/>
      </xdr:nvCxnSpPr>
      <xdr:spPr>
        <a:xfrm flipV="1">
          <a:off x="10457906" y="907869"/>
          <a:ext cx="802277" cy="174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1</xdr:row>
      <xdr:rowOff>167640</xdr:rowOff>
    </xdr:from>
    <xdr:to>
      <xdr:col>13</xdr:col>
      <xdr:colOff>15240</xdr:colOff>
      <xdr:row>2</xdr:row>
      <xdr:rowOff>0</xdr:rowOff>
    </xdr:to>
    <xdr:cxnSp macro="">
      <xdr:nvCxnSpPr>
        <xdr:cNvPr id="39" name="Connecteur droit avec flèche 38"/>
        <xdr:cNvCxnSpPr/>
      </xdr:nvCxnSpPr>
      <xdr:spPr>
        <a:xfrm flipV="1">
          <a:off x="10457906" y="907869"/>
          <a:ext cx="802277" cy="174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</xdr:row>
      <xdr:rowOff>0</xdr:rowOff>
    </xdr:from>
    <xdr:to>
      <xdr:col>15</xdr:col>
      <xdr:colOff>7620</xdr:colOff>
      <xdr:row>5</xdr:row>
      <xdr:rowOff>17417</xdr:rowOff>
    </xdr:to>
    <xdr:cxnSp macro="">
      <xdr:nvCxnSpPr>
        <xdr:cNvPr id="40" name="Connecteur droit avec flèche 39"/>
        <xdr:cNvCxnSpPr/>
      </xdr:nvCxnSpPr>
      <xdr:spPr>
        <a:xfrm flipV="1">
          <a:off x="12039600" y="925286"/>
          <a:ext cx="802277" cy="174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21772</xdr:colOff>
      <xdr:row>1</xdr:row>
      <xdr:rowOff>174172</xdr:rowOff>
    </xdr:from>
    <xdr:to>
      <xdr:col>15</xdr:col>
      <xdr:colOff>348344</xdr:colOff>
      <xdr:row>3</xdr:row>
      <xdr:rowOff>163286</xdr:rowOff>
    </xdr:to>
    <xdr:cxnSp macro="">
      <xdr:nvCxnSpPr>
        <xdr:cNvPr id="41" name="Connecteur droit avec flèche 40"/>
        <xdr:cNvCxnSpPr/>
      </xdr:nvCxnSpPr>
      <xdr:spPr>
        <a:xfrm rot="10800000">
          <a:off x="12061372" y="359229"/>
          <a:ext cx="1121229" cy="3592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0"/>
  <sheetViews>
    <sheetView tabSelected="1" topLeftCell="A112" zoomScale="65" zoomScaleNormal="65" workbookViewId="0">
      <selection activeCell="F136" sqref="F136"/>
    </sheetView>
  </sheetViews>
  <sheetFormatPr baseColWidth="10" defaultRowHeight="14.4"/>
  <cols>
    <col min="1" max="1" width="20.77734375" customWidth="1"/>
    <col min="4" max="4" width="16.6640625" customWidth="1"/>
  </cols>
  <sheetData>
    <row r="1" spans="1:16">
      <c r="A1" s="13" t="s">
        <v>35</v>
      </c>
    </row>
    <row r="2" spans="1:16">
      <c r="L2" s="97" t="s">
        <v>5</v>
      </c>
      <c r="N2" s="70" t="s">
        <v>12</v>
      </c>
    </row>
    <row r="3" spans="1:16">
      <c r="L3" s="97"/>
      <c r="N3" s="70"/>
    </row>
    <row r="5" spans="1:16">
      <c r="B5" s="70" t="s">
        <v>11</v>
      </c>
      <c r="C5" s="71"/>
      <c r="D5" s="73" t="s">
        <v>0</v>
      </c>
      <c r="E5" s="3"/>
      <c r="F5" s="70" t="s">
        <v>1</v>
      </c>
      <c r="G5" s="71"/>
      <c r="H5" s="72" t="s">
        <v>2</v>
      </c>
      <c r="I5" s="71"/>
      <c r="J5" s="70" t="s">
        <v>4</v>
      </c>
      <c r="L5" s="72" t="s">
        <v>6</v>
      </c>
      <c r="N5" s="70" t="s">
        <v>8</v>
      </c>
      <c r="P5" s="97" t="s">
        <v>10</v>
      </c>
    </row>
    <row r="6" spans="1:16">
      <c r="B6" s="70"/>
      <c r="C6" s="71"/>
      <c r="D6" s="73"/>
      <c r="E6" s="3"/>
      <c r="F6" s="70"/>
      <c r="G6" s="71"/>
      <c r="H6" s="72"/>
      <c r="I6" s="71"/>
      <c r="J6" s="70"/>
      <c r="K6" s="2"/>
      <c r="L6" s="72"/>
      <c r="N6" s="70"/>
      <c r="P6" s="97"/>
    </row>
    <row r="8" spans="1:16">
      <c r="H8" s="73" t="s">
        <v>3</v>
      </c>
      <c r="L8" s="74" t="s">
        <v>7</v>
      </c>
      <c r="N8" s="70" t="s">
        <v>9</v>
      </c>
    </row>
    <row r="9" spans="1:16">
      <c r="H9" s="73"/>
      <c r="L9" s="74"/>
      <c r="N9" s="70"/>
    </row>
    <row r="16" spans="1:16" ht="15" thickBot="1"/>
    <row r="17" spans="2:12" ht="15" thickBot="1">
      <c r="B17" s="4"/>
      <c r="C17" s="5" t="s">
        <v>13</v>
      </c>
      <c r="D17" s="6" t="s">
        <v>14</v>
      </c>
      <c r="E17" s="6" t="s">
        <v>14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2:12">
      <c r="B18" s="75"/>
      <c r="C18" s="75"/>
      <c r="D18" s="7" t="s">
        <v>16</v>
      </c>
      <c r="E18" s="7" t="s">
        <v>16</v>
      </c>
      <c r="F18" s="75" t="s">
        <v>19</v>
      </c>
      <c r="G18" s="7" t="s">
        <v>20</v>
      </c>
      <c r="H18" s="7" t="s">
        <v>20</v>
      </c>
      <c r="I18" s="7" t="s">
        <v>20</v>
      </c>
      <c r="J18" s="7" t="s">
        <v>20</v>
      </c>
      <c r="K18" s="75" t="s">
        <v>12</v>
      </c>
      <c r="L18" s="75" t="s">
        <v>25</v>
      </c>
    </row>
    <row r="19" spans="2:12" ht="28.2" thickBot="1">
      <c r="B19" s="76"/>
      <c r="C19" s="76"/>
      <c r="D19" s="8" t="s">
        <v>17</v>
      </c>
      <c r="E19" s="8" t="s">
        <v>18</v>
      </c>
      <c r="F19" s="76"/>
      <c r="G19" s="9" t="s">
        <v>21</v>
      </c>
      <c r="H19" s="9" t="s">
        <v>22</v>
      </c>
      <c r="I19" s="9" t="s">
        <v>23</v>
      </c>
      <c r="J19" s="9" t="s">
        <v>24</v>
      </c>
      <c r="K19" s="76"/>
      <c r="L19" s="76"/>
    </row>
    <row r="20" spans="2:12" ht="15" thickBot="1">
      <c r="B20" s="10">
        <v>1</v>
      </c>
      <c r="C20" s="11">
        <v>14355</v>
      </c>
      <c r="D20" s="9">
        <v>540</v>
      </c>
      <c r="E20" s="9">
        <v>665</v>
      </c>
      <c r="F20" s="9">
        <v>300</v>
      </c>
      <c r="G20" s="11">
        <v>5700</v>
      </c>
      <c r="H20" s="9">
        <v>2850</v>
      </c>
      <c r="I20" s="9">
        <v>2150</v>
      </c>
      <c r="J20" s="9">
        <v>720</v>
      </c>
      <c r="K20" s="9">
        <v>430</v>
      </c>
      <c r="L20" s="9">
        <v>1000</v>
      </c>
    </row>
    <row r="21" spans="2:12" ht="15" thickBot="1">
      <c r="B21" s="10">
        <v>2</v>
      </c>
      <c r="C21" s="9"/>
      <c r="D21" s="9">
        <v>-100</v>
      </c>
      <c r="E21" s="9">
        <v>10</v>
      </c>
      <c r="F21" s="9">
        <v>25</v>
      </c>
      <c r="G21" s="9">
        <v>20</v>
      </c>
      <c r="H21" s="9">
        <v>20</v>
      </c>
      <c r="I21" s="9">
        <v>5</v>
      </c>
      <c r="J21" s="9">
        <v>5</v>
      </c>
      <c r="K21" s="9">
        <v>15</v>
      </c>
      <c r="L21" s="9"/>
    </row>
    <row r="22" spans="2:12" ht="15" thickBot="1">
      <c r="B22" s="10">
        <v>3</v>
      </c>
      <c r="C22" s="9"/>
      <c r="D22" s="9">
        <v>5</v>
      </c>
      <c r="E22" s="9">
        <v>-100</v>
      </c>
      <c r="F22" s="9">
        <v>15</v>
      </c>
      <c r="G22" s="9">
        <v>25</v>
      </c>
      <c r="H22" s="9">
        <v>25</v>
      </c>
      <c r="I22" s="9">
        <v>5</v>
      </c>
      <c r="J22" s="9">
        <v>10</v>
      </c>
      <c r="K22" s="9">
        <v>10</v>
      </c>
      <c r="L22" s="9">
        <v>5</v>
      </c>
    </row>
    <row r="23" spans="2:12" ht="16.8">
      <c r="B23" s="75">
        <v>4</v>
      </c>
      <c r="C23" s="75"/>
      <c r="D23" s="75"/>
      <c r="E23" s="75"/>
      <c r="F23" s="79" t="s">
        <v>26</v>
      </c>
      <c r="G23" s="12" t="s">
        <v>27</v>
      </c>
      <c r="H23" s="12" t="s">
        <v>29</v>
      </c>
      <c r="I23" s="12" t="s">
        <v>31</v>
      </c>
      <c r="J23" s="12" t="s">
        <v>33</v>
      </c>
      <c r="K23" s="75"/>
      <c r="L23" s="75"/>
    </row>
    <row r="24" spans="2:12" ht="15" thickBot="1">
      <c r="B24" s="76"/>
      <c r="C24" s="76"/>
      <c r="D24" s="76"/>
      <c r="E24" s="76"/>
      <c r="F24" s="80"/>
      <c r="G24" s="9" t="s">
        <v>28</v>
      </c>
      <c r="H24" s="9" t="s">
        <v>30</v>
      </c>
      <c r="I24" s="9" t="s">
        <v>32</v>
      </c>
      <c r="J24" s="9" t="s">
        <v>34</v>
      </c>
      <c r="K24" s="76"/>
      <c r="L24" s="76"/>
    </row>
    <row r="27" spans="2:12">
      <c r="C27" s="81" t="s">
        <v>36</v>
      </c>
      <c r="D27" s="81"/>
      <c r="E27" s="81"/>
      <c r="F27" s="81"/>
      <c r="G27" s="81"/>
      <c r="H27" s="81"/>
      <c r="I27" s="81"/>
      <c r="J27" s="81"/>
      <c r="K27" s="81"/>
      <c r="L27" s="81"/>
    </row>
    <row r="28" spans="2:12">
      <c r="C28" s="81" t="s">
        <v>37</v>
      </c>
      <c r="D28" s="81"/>
      <c r="E28" s="81"/>
      <c r="F28" s="81"/>
      <c r="G28" s="81"/>
      <c r="H28" s="81"/>
      <c r="I28" s="81"/>
      <c r="J28" s="81"/>
    </row>
    <row r="29" spans="2:12">
      <c r="C29" s="82" t="s">
        <v>38</v>
      </c>
      <c r="D29" s="82"/>
    </row>
    <row r="30" spans="2:12">
      <c r="C30" s="82" t="s">
        <v>39</v>
      </c>
      <c r="D30" s="82"/>
    </row>
    <row r="31" spans="2:12" ht="15" thickBot="1"/>
    <row r="32" spans="2:12" ht="15.6" thickTop="1" thickBot="1">
      <c r="C32" s="14" t="s">
        <v>13</v>
      </c>
      <c r="D32" s="6" t="s">
        <v>14</v>
      </c>
      <c r="E32" s="6" t="s">
        <v>14</v>
      </c>
      <c r="F32" s="6" t="s">
        <v>15</v>
      </c>
      <c r="G32" s="6" t="s">
        <v>15</v>
      </c>
      <c r="H32" s="6" t="s">
        <v>15</v>
      </c>
      <c r="I32" s="6" t="s">
        <v>15</v>
      </c>
      <c r="J32" s="6" t="s">
        <v>15</v>
      </c>
      <c r="K32" s="6" t="s">
        <v>15</v>
      </c>
      <c r="L32" s="6" t="s">
        <v>15</v>
      </c>
    </row>
    <row r="33" spans="3:12">
      <c r="C33" s="77"/>
      <c r="D33" s="7" t="s">
        <v>16</v>
      </c>
      <c r="E33" s="7" t="s">
        <v>16</v>
      </c>
      <c r="F33" s="75" t="s">
        <v>19</v>
      </c>
      <c r="G33" s="7" t="s">
        <v>20</v>
      </c>
      <c r="H33" s="7" t="s">
        <v>20</v>
      </c>
      <c r="I33" s="7" t="s">
        <v>20</v>
      </c>
      <c r="J33" s="7" t="s">
        <v>20</v>
      </c>
      <c r="K33" s="75" t="s">
        <v>12</v>
      </c>
      <c r="L33" s="75" t="s">
        <v>25</v>
      </c>
    </row>
    <row r="34" spans="3:12" ht="28.2" thickBot="1">
      <c r="C34" s="78"/>
      <c r="D34" s="8" t="s">
        <v>17</v>
      </c>
      <c r="E34" s="8" t="s">
        <v>18</v>
      </c>
      <c r="F34" s="76"/>
      <c r="G34" s="9" t="s">
        <v>21</v>
      </c>
      <c r="H34" s="9" t="s">
        <v>22</v>
      </c>
      <c r="I34" s="9" t="s">
        <v>23</v>
      </c>
      <c r="J34" s="9" t="s">
        <v>24</v>
      </c>
      <c r="K34" s="76"/>
      <c r="L34" s="76"/>
    </row>
    <row r="35" spans="3:12" ht="15" thickBot="1">
      <c r="C35" s="15"/>
      <c r="D35" s="17">
        <v>540</v>
      </c>
      <c r="E35" s="18">
        <v>665</v>
      </c>
      <c r="F35" s="18">
        <v>300</v>
      </c>
      <c r="G35" s="19">
        <v>5700</v>
      </c>
      <c r="H35" s="18">
        <v>2850</v>
      </c>
      <c r="I35" s="18">
        <v>2150</v>
      </c>
      <c r="J35" s="18">
        <v>720</v>
      </c>
      <c r="K35" s="18">
        <v>430</v>
      </c>
      <c r="L35" s="20">
        <v>1000</v>
      </c>
    </row>
    <row r="36" spans="3:12" ht="15" thickBot="1">
      <c r="C36" s="16"/>
      <c r="D36" s="21">
        <v>-576</v>
      </c>
      <c r="E36" s="22">
        <v>58</v>
      </c>
      <c r="F36" s="22">
        <v>144</v>
      </c>
      <c r="G36" s="22">
        <v>115</v>
      </c>
      <c r="H36" s="22">
        <v>115</v>
      </c>
      <c r="I36" s="22">
        <v>29</v>
      </c>
      <c r="J36" s="22">
        <v>29</v>
      </c>
      <c r="K36" s="22">
        <v>86</v>
      </c>
      <c r="L36" s="23" t="s">
        <v>40</v>
      </c>
    </row>
    <row r="37" spans="3:12" ht="15" thickBot="1">
      <c r="C37" s="16"/>
      <c r="D37" s="24">
        <v>36</v>
      </c>
      <c r="E37" s="25">
        <v>-723</v>
      </c>
      <c r="F37" s="25">
        <v>108</v>
      </c>
      <c r="G37" s="25">
        <v>181</v>
      </c>
      <c r="H37" s="25">
        <v>181</v>
      </c>
      <c r="I37" s="25">
        <v>36</v>
      </c>
      <c r="J37" s="25">
        <v>72</v>
      </c>
      <c r="K37" s="25">
        <v>72</v>
      </c>
      <c r="L37" s="26">
        <v>37</v>
      </c>
    </row>
    <row r="38" spans="3:12">
      <c r="C38" s="77"/>
      <c r="D38" s="83">
        <f>SUM(D35:D37)</f>
        <v>0</v>
      </c>
      <c r="E38" s="83">
        <f t="shared" ref="E38:L38" si="0">SUM(E35:E37)</f>
        <v>0</v>
      </c>
      <c r="F38" s="83">
        <f t="shared" si="0"/>
        <v>552</v>
      </c>
      <c r="G38" s="83">
        <f t="shared" si="0"/>
        <v>5996</v>
      </c>
      <c r="H38" s="83">
        <f t="shared" si="0"/>
        <v>3146</v>
      </c>
      <c r="I38" s="83">
        <f t="shared" si="0"/>
        <v>2215</v>
      </c>
      <c r="J38" s="83">
        <f t="shared" si="0"/>
        <v>821</v>
      </c>
      <c r="K38" s="83">
        <f t="shared" si="0"/>
        <v>588</v>
      </c>
      <c r="L38" s="83">
        <f t="shared" si="0"/>
        <v>1037</v>
      </c>
    </row>
    <row r="39" spans="3:12" ht="15" thickBot="1">
      <c r="C39" s="94"/>
      <c r="D39" s="84"/>
      <c r="E39" s="84"/>
      <c r="F39" s="84"/>
      <c r="G39" s="84"/>
      <c r="H39" s="84"/>
      <c r="I39" s="84"/>
      <c r="J39" s="84"/>
      <c r="K39" s="84"/>
      <c r="L39" s="84"/>
    </row>
    <row r="40" spans="3:12" ht="17.399999999999999" customHeight="1" thickTop="1">
      <c r="C40" s="88" t="s">
        <v>41</v>
      </c>
      <c r="D40" s="89"/>
      <c r="E40" s="90"/>
      <c r="F40" s="27" t="s">
        <v>26</v>
      </c>
      <c r="G40" s="27" t="s">
        <v>27</v>
      </c>
      <c r="H40" s="27" t="s">
        <v>44</v>
      </c>
      <c r="I40" s="27" t="s">
        <v>45</v>
      </c>
      <c r="J40" s="79" t="s">
        <v>46</v>
      </c>
    </row>
    <row r="41" spans="3:12" ht="15" thickBot="1">
      <c r="C41" s="91"/>
      <c r="D41" s="92"/>
      <c r="E41" s="93"/>
      <c r="F41" s="28"/>
      <c r="G41" s="28"/>
      <c r="H41" s="28"/>
      <c r="I41" s="28"/>
      <c r="J41" s="80"/>
    </row>
    <row r="42" spans="3:12" ht="15" thickBot="1">
      <c r="C42" s="85" t="s">
        <v>42</v>
      </c>
      <c r="D42" s="86"/>
      <c r="E42" s="87"/>
      <c r="F42">
        <v>4000</v>
      </c>
      <c r="G42" s="29">
        <v>1400</v>
      </c>
      <c r="H42" s="29">
        <v>1500</v>
      </c>
      <c r="I42" s="29">
        <v>250</v>
      </c>
      <c r="J42" s="29">
        <v>142.5</v>
      </c>
      <c r="K42" s="30"/>
    </row>
    <row r="43" spans="3:12" ht="15" thickBot="1">
      <c r="C43" s="85" t="s">
        <v>43</v>
      </c>
      <c r="D43" s="86"/>
      <c r="E43" s="87"/>
      <c r="F43" s="38">
        <f>F38/F42</f>
        <v>0.13800000000000001</v>
      </c>
      <c r="G43" s="39">
        <f>G38/G42</f>
        <v>4.2828571428571429</v>
      </c>
      <c r="H43" s="39">
        <f>H38/H42</f>
        <v>2.0973333333333333</v>
      </c>
      <c r="I43" s="39">
        <f>I38/I42</f>
        <v>8.86</v>
      </c>
      <c r="J43" s="40">
        <f>J38/J42</f>
        <v>5.76140350877193</v>
      </c>
      <c r="K43" s="34"/>
    </row>
    <row r="46" spans="3:12">
      <c r="C46" s="95" t="s">
        <v>47</v>
      </c>
      <c r="D46" s="95"/>
      <c r="E46" s="95"/>
      <c r="F46" s="95"/>
      <c r="G46" s="95"/>
      <c r="H46" s="95"/>
      <c r="I46" s="95"/>
      <c r="J46" s="95"/>
      <c r="K46" s="95"/>
    </row>
    <row r="47" spans="3:12">
      <c r="D47" s="1"/>
      <c r="E47" s="1"/>
      <c r="F47" s="1"/>
      <c r="G47" s="1"/>
      <c r="H47" s="1"/>
      <c r="I47" s="1"/>
      <c r="J47" s="1"/>
      <c r="K47" s="1"/>
      <c r="L47" s="1"/>
    </row>
    <row r="50" spans="4:13" ht="15" thickBot="1">
      <c r="D50" t="s">
        <v>48</v>
      </c>
      <c r="E50" s="82" t="s">
        <v>0</v>
      </c>
      <c r="F50" s="82"/>
      <c r="G50" s="82"/>
      <c r="H50" s="82" t="s">
        <v>3</v>
      </c>
      <c r="I50" s="82"/>
      <c r="J50" s="82"/>
    </row>
    <row r="51" spans="4:13" ht="15" thickBot="1">
      <c r="E51" s="55" t="s">
        <v>49</v>
      </c>
      <c r="F51" s="56" t="s">
        <v>50</v>
      </c>
      <c r="G51" s="57" t="s">
        <v>51</v>
      </c>
      <c r="H51" s="53" t="s">
        <v>49</v>
      </c>
      <c r="I51" s="47" t="s">
        <v>50</v>
      </c>
      <c r="J51" s="48" t="s">
        <v>51</v>
      </c>
      <c r="L51" s="66"/>
      <c r="M51" s="45"/>
    </row>
    <row r="52" spans="4:13" ht="15" thickBot="1">
      <c r="D52" s="53" t="s">
        <v>52</v>
      </c>
      <c r="E52" s="41">
        <f>1500</f>
        <v>1500</v>
      </c>
      <c r="F52" s="29">
        <f>2.3</f>
        <v>2.2999999999999998</v>
      </c>
      <c r="G52" s="30">
        <f>E52*F52</f>
        <v>3449.9999999999995</v>
      </c>
      <c r="H52" s="35">
        <v>2500</v>
      </c>
      <c r="I52" s="29">
        <v>8.1999999999999993</v>
      </c>
      <c r="J52" s="30">
        <f>H52*I52</f>
        <v>20500</v>
      </c>
      <c r="L52" s="67"/>
      <c r="M52" s="45"/>
    </row>
    <row r="53" spans="4:13" ht="15" thickBot="1">
      <c r="D53" s="53" t="s">
        <v>54</v>
      </c>
      <c r="E53" s="42">
        <v>0</v>
      </c>
      <c r="F53" s="31">
        <v>0</v>
      </c>
      <c r="G53" s="32">
        <f>SUM(E53*F53)</f>
        <v>0</v>
      </c>
      <c r="H53" s="36">
        <v>0</v>
      </c>
      <c r="I53" s="31">
        <v>0</v>
      </c>
      <c r="J53" s="32">
        <f>H53*I53</f>
        <v>0</v>
      </c>
      <c r="L53" s="67"/>
      <c r="M53" s="45"/>
    </row>
    <row r="54" spans="4:13" ht="15" thickBot="1">
      <c r="D54" s="53" t="s">
        <v>53</v>
      </c>
      <c r="E54" s="43">
        <v>1500</v>
      </c>
      <c r="F54" s="33">
        <v>0.13800000000000001</v>
      </c>
      <c r="G54" s="34">
        <f>E54*F54</f>
        <v>207.00000000000003</v>
      </c>
      <c r="H54" s="37">
        <v>2500</v>
      </c>
      <c r="I54" s="33">
        <v>0.13800000000000001</v>
      </c>
      <c r="J54" s="34">
        <f>H54*I54</f>
        <v>345.00000000000006</v>
      </c>
      <c r="L54" s="67"/>
      <c r="M54" s="45"/>
    </row>
    <row r="55" spans="4:13" ht="15" thickBot="1">
      <c r="D55" s="46" t="s">
        <v>51</v>
      </c>
      <c r="E55" s="50">
        <v>1500</v>
      </c>
      <c r="F55" s="51">
        <f>SUM(F52:F54)</f>
        <v>2.4379999999999997</v>
      </c>
      <c r="G55" s="52">
        <f>E55*F55</f>
        <v>3656.9999999999995</v>
      </c>
      <c r="H55" s="54">
        <f>2500</f>
        <v>2500</v>
      </c>
      <c r="I55" s="51">
        <f>SUM(I52:I54)</f>
        <v>8.3379999999999992</v>
      </c>
      <c r="J55" s="52">
        <f>H55*I55</f>
        <v>20844.999999999996</v>
      </c>
      <c r="L55" s="67"/>
      <c r="M55" s="45"/>
    </row>
    <row r="56" spans="4:13">
      <c r="L56" s="67"/>
      <c r="M56" s="45"/>
    </row>
    <row r="57" spans="4:13">
      <c r="L57" s="67"/>
      <c r="M57" s="45"/>
    </row>
    <row r="58" spans="4:13" ht="15" thickBot="1">
      <c r="D58" t="s">
        <v>55</v>
      </c>
      <c r="E58" s="96" t="s">
        <v>0</v>
      </c>
      <c r="F58" s="96"/>
      <c r="G58" s="96"/>
      <c r="H58" s="96" t="s">
        <v>3</v>
      </c>
      <c r="I58" s="96"/>
      <c r="J58" s="96"/>
      <c r="L58" s="67"/>
      <c r="M58" s="45"/>
    </row>
    <row r="59" spans="4:13" ht="15" thickBot="1">
      <c r="E59" s="55" t="s">
        <v>49</v>
      </c>
      <c r="F59" s="56" t="s">
        <v>50</v>
      </c>
      <c r="G59" s="57" t="s">
        <v>51</v>
      </c>
      <c r="H59" s="53" t="s">
        <v>49</v>
      </c>
      <c r="I59" s="47" t="s">
        <v>50</v>
      </c>
      <c r="J59" s="48" t="s">
        <v>51</v>
      </c>
    </row>
    <row r="60" spans="4:13" ht="15" thickBot="1">
      <c r="D60" s="53" t="s">
        <v>56</v>
      </c>
      <c r="E60" s="41">
        <v>500</v>
      </c>
      <c r="F60" s="29">
        <v>2</v>
      </c>
      <c r="G60" s="30">
        <f>E60*F60</f>
        <v>1000</v>
      </c>
      <c r="H60" s="35">
        <v>900</v>
      </c>
      <c r="I60" s="29">
        <v>8</v>
      </c>
      <c r="J60" s="30">
        <f>H60*I60</f>
        <v>7200</v>
      </c>
    </row>
    <row r="61" spans="4:13" ht="15" thickBot="1">
      <c r="D61" s="53" t="s">
        <v>11</v>
      </c>
      <c r="E61" s="42">
        <v>1500</v>
      </c>
      <c r="F61" s="31">
        <v>2.4380000000000002</v>
      </c>
      <c r="G61" s="32">
        <f>SUM(E61*F61)</f>
        <v>3657.0000000000005</v>
      </c>
      <c r="H61" s="36">
        <v>2500</v>
      </c>
      <c r="I61" s="31">
        <v>8.3379999999999992</v>
      </c>
      <c r="J61" s="32">
        <f>H61*I61</f>
        <v>20844.999999999996</v>
      </c>
    </row>
    <row r="62" spans="4:13" ht="15" thickBot="1">
      <c r="D62" s="61" t="s">
        <v>57</v>
      </c>
      <c r="E62" s="62">
        <v>2000</v>
      </c>
      <c r="F62" s="63"/>
      <c r="G62" s="64">
        <f>SUM(G60:G61)</f>
        <v>4657</v>
      </c>
      <c r="H62" s="65">
        <f>SUM(H60:H61)</f>
        <v>3400</v>
      </c>
      <c r="I62" s="63"/>
      <c r="J62" s="64">
        <f>SUM(J60:J61)</f>
        <v>28044.999999999996</v>
      </c>
    </row>
    <row r="63" spans="4:13">
      <c r="D63" s="58" t="s">
        <v>58</v>
      </c>
      <c r="E63" s="29">
        <v>1400</v>
      </c>
      <c r="F63" s="29"/>
      <c r="G63" s="30"/>
      <c r="H63" s="41">
        <v>3200</v>
      </c>
      <c r="I63" s="29"/>
      <c r="J63" s="30"/>
    </row>
    <row r="64" spans="4:13">
      <c r="D64" s="59" t="s">
        <v>59</v>
      </c>
      <c r="E64" s="31">
        <v>500</v>
      </c>
      <c r="F64" s="31">
        <v>2</v>
      </c>
      <c r="G64" s="32">
        <f>E64*F64</f>
        <v>1000</v>
      </c>
      <c r="H64" s="42">
        <v>900</v>
      </c>
      <c r="I64" s="31">
        <v>8</v>
      </c>
      <c r="J64" s="32">
        <f>H64*I64</f>
        <v>7200</v>
      </c>
    </row>
    <row r="65" spans="4:11" ht="15" thickBot="1">
      <c r="D65" s="60" t="s">
        <v>60</v>
      </c>
      <c r="E65" s="33">
        <v>900</v>
      </c>
      <c r="F65" s="33">
        <v>2.4380000000000002</v>
      </c>
      <c r="G65" s="34">
        <f>E65*F65</f>
        <v>2194.2000000000003</v>
      </c>
      <c r="H65" s="43">
        <v>2300</v>
      </c>
      <c r="I65" s="33">
        <v>8.3379999999999992</v>
      </c>
      <c r="J65" s="34">
        <f>H65*I65</f>
        <v>19177.399999999998</v>
      </c>
    </row>
    <row r="66" spans="4:11" ht="15" thickBot="1">
      <c r="D66" s="46" t="s">
        <v>61</v>
      </c>
      <c r="E66" s="50">
        <v>600</v>
      </c>
      <c r="F66" s="51">
        <v>2.4380000000000002</v>
      </c>
      <c r="G66" s="52">
        <f>E66*F66</f>
        <v>1462.8000000000002</v>
      </c>
      <c r="H66" s="54">
        <v>200</v>
      </c>
      <c r="I66" s="51">
        <v>8.3379999999999992</v>
      </c>
      <c r="J66" s="52">
        <f>H66*I66</f>
        <v>1667.6</v>
      </c>
    </row>
    <row r="67" spans="4:11" ht="15" thickBot="1">
      <c r="D67" s="46" t="s">
        <v>62</v>
      </c>
      <c r="E67" s="50"/>
      <c r="F67" s="51"/>
      <c r="G67" s="52"/>
      <c r="H67" s="54"/>
      <c r="I67" s="51"/>
      <c r="J67" s="52"/>
    </row>
    <row r="70" spans="4:11" ht="15" thickBot="1">
      <c r="D70" t="s">
        <v>15</v>
      </c>
      <c r="H70" s="45"/>
      <c r="I70" s="45"/>
      <c r="J70" s="45"/>
      <c r="K70" s="45"/>
    </row>
    <row r="71" spans="4:11" ht="15" thickBot="1">
      <c r="E71" s="55" t="s">
        <v>49</v>
      </c>
      <c r="F71" s="56" t="s">
        <v>50</v>
      </c>
      <c r="G71" s="57" t="s">
        <v>51</v>
      </c>
      <c r="H71" s="45"/>
      <c r="I71" s="45"/>
      <c r="J71" s="45"/>
      <c r="K71" s="45"/>
    </row>
    <row r="72" spans="4:11" ht="15" thickBot="1">
      <c r="D72" s="53" t="s">
        <v>65</v>
      </c>
      <c r="E72" s="41">
        <v>1400</v>
      </c>
      <c r="F72" s="29"/>
      <c r="G72" s="30">
        <v>3194.2</v>
      </c>
      <c r="H72" s="45"/>
      <c r="I72" s="45"/>
      <c r="J72" s="45"/>
      <c r="K72" s="45"/>
    </row>
    <row r="73" spans="4:11" ht="15" thickBot="1">
      <c r="D73" s="55" t="s">
        <v>66</v>
      </c>
      <c r="E73" s="42">
        <v>510</v>
      </c>
      <c r="F73" s="31">
        <v>10</v>
      </c>
      <c r="G73" s="32">
        <f>SUM(E73*F73)</f>
        <v>5100</v>
      </c>
      <c r="H73" s="45"/>
      <c r="I73" s="45"/>
      <c r="J73" s="45"/>
      <c r="K73" s="45"/>
    </row>
    <row r="74" spans="4:11" ht="15" thickBot="1">
      <c r="D74" s="49" t="s">
        <v>67</v>
      </c>
      <c r="E74" s="35">
        <v>1400</v>
      </c>
      <c r="F74" s="29">
        <v>4.2828999999999997</v>
      </c>
      <c r="G74" s="30">
        <f>E74*F74</f>
        <v>5996.0599999999995</v>
      </c>
      <c r="H74" s="45"/>
      <c r="I74" s="45"/>
      <c r="J74" s="45"/>
      <c r="K74" s="45"/>
    </row>
    <row r="75" spans="4:11" ht="15" thickBot="1">
      <c r="D75" s="68" t="s">
        <v>63</v>
      </c>
      <c r="E75" s="62"/>
      <c r="F75" s="63"/>
      <c r="G75" s="64">
        <f>SUM(G72:G74)</f>
        <v>14290.26</v>
      </c>
      <c r="H75" s="45"/>
      <c r="I75" s="45"/>
      <c r="J75" s="45"/>
      <c r="K75" s="45"/>
    </row>
    <row r="76" spans="4:11" ht="15" thickBot="1">
      <c r="D76" s="46" t="s">
        <v>64</v>
      </c>
      <c r="E76" s="50">
        <v>3200</v>
      </c>
      <c r="F76" s="51"/>
      <c r="G76" s="52">
        <v>26377</v>
      </c>
      <c r="H76" s="45"/>
      <c r="I76" s="45"/>
      <c r="J76" s="45"/>
      <c r="K76" s="45"/>
    </row>
    <row r="77" spans="4:11" ht="15" thickBot="1">
      <c r="D77" s="46" t="s">
        <v>68</v>
      </c>
      <c r="E77" s="50">
        <v>1500</v>
      </c>
      <c r="F77" s="51">
        <v>11</v>
      </c>
      <c r="G77" s="52">
        <f>E77*F77</f>
        <v>16500</v>
      </c>
      <c r="H77" s="45"/>
      <c r="I77" s="45"/>
      <c r="J77" s="45"/>
      <c r="K77" s="45"/>
    </row>
    <row r="78" spans="4:11" ht="15" thickBot="1">
      <c r="D78" s="46" t="s">
        <v>69</v>
      </c>
      <c r="E78" s="50">
        <v>1500</v>
      </c>
      <c r="F78" s="51">
        <v>2.097</v>
      </c>
      <c r="G78" s="52">
        <f>E78*F78</f>
        <v>3145.5</v>
      </c>
      <c r="H78" s="45"/>
      <c r="I78" s="45"/>
      <c r="J78" s="45"/>
      <c r="K78" s="45"/>
    </row>
    <row r="79" spans="4:11" ht="15" thickBot="1">
      <c r="D79" s="69" t="s">
        <v>70</v>
      </c>
      <c r="E79" s="62"/>
      <c r="F79" s="63"/>
      <c r="G79" s="64">
        <f>SUM(G75:G78)</f>
        <v>60312.76</v>
      </c>
      <c r="H79" s="45"/>
      <c r="I79" s="45"/>
      <c r="J79" s="45"/>
      <c r="K79" s="45"/>
    </row>
    <row r="80" spans="4:11" ht="15" thickBot="1">
      <c r="D80" s="46" t="s">
        <v>71</v>
      </c>
      <c r="E80" s="50"/>
      <c r="F80" s="51"/>
      <c r="G80" s="52">
        <f>3860</f>
        <v>3860</v>
      </c>
      <c r="H80" s="45"/>
      <c r="I80" s="45"/>
      <c r="J80" s="45"/>
      <c r="K80" s="45"/>
    </row>
    <row r="81" spans="1:11" ht="15" thickBot="1">
      <c r="D81" s="44" t="s">
        <v>72</v>
      </c>
      <c r="E81" s="54"/>
      <c r="F81" s="51"/>
      <c r="G81" s="52">
        <f>-5000</f>
        <v>-5000</v>
      </c>
      <c r="H81" s="45"/>
      <c r="I81" s="45"/>
      <c r="J81" s="45"/>
      <c r="K81" s="45"/>
    </row>
    <row r="82" spans="1:11" ht="15" thickBot="1">
      <c r="D82" s="69" t="s">
        <v>85</v>
      </c>
      <c r="E82" s="62"/>
      <c r="F82" s="63"/>
      <c r="G82" s="64">
        <f>SUM(G79:G81)</f>
        <v>59172.76</v>
      </c>
      <c r="H82" s="45"/>
      <c r="I82" s="45"/>
      <c r="J82" s="45"/>
      <c r="K82" s="45"/>
    </row>
    <row r="83" spans="1:11">
      <c r="H83" s="45"/>
      <c r="I83" s="45"/>
      <c r="J83" s="45"/>
      <c r="K83" s="45"/>
    </row>
    <row r="84" spans="1:11">
      <c r="A84" s="82" t="s">
        <v>73</v>
      </c>
      <c r="B84" s="82"/>
      <c r="C84" s="82"/>
      <c r="D84" s="82"/>
      <c r="E84" s="82"/>
      <c r="F84" s="82"/>
      <c r="G84" s="82"/>
      <c r="H84" s="82"/>
      <c r="I84" s="82"/>
      <c r="J84" s="82"/>
    </row>
    <row r="85" spans="1:11" ht="15" thickBot="1"/>
    <row r="86" spans="1:11" ht="15" thickBot="1">
      <c r="E86" s="55" t="s">
        <v>49</v>
      </c>
      <c r="F86" s="56" t="s">
        <v>50</v>
      </c>
      <c r="G86" s="57" t="s">
        <v>51</v>
      </c>
    </row>
    <row r="87" spans="1:11" ht="15" thickBot="1">
      <c r="D87" s="53" t="s">
        <v>76</v>
      </c>
      <c r="E87" s="41"/>
      <c r="F87" s="29"/>
      <c r="G87" s="30"/>
    </row>
    <row r="88" spans="1:11" ht="15" thickBot="1">
      <c r="D88" s="55" t="s">
        <v>74</v>
      </c>
      <c r="E88" s="42">
        <v>605</v>
      </c>
      <c r="F88" s="31">
        <v>12</v>
      </c>
      <c r="G88" s="32">
        <f>SUM(E88*F88)</f>
        <v>7260</v>
      </c>
    </row>
    <row r="89" spans="1:11" ht="15" thickBot="1">
      <c r="D89" s="49" t="s">
        <v>75</v>
      </c>
      <c r="E89" s="35">
        <v>250</v>
      </c>
      <c r="F89" s="29">
        <v>8.86</v>
      </c>
      <c r="G89" s="30">
        <f>E89*F89</f>
        <v>2215</v>
      </c>
    </row>
    <row r="90" spans="1:11" ht="15" thickBot="1">
      <c r="D90" s="68" t="s">
        <v>78</v>
      </c>
      <c r="E90" s="62">
        <v>250</v>
      </c>
      <c r="F90" s="63">
        <v>40</v>
      </c>
      <c r="G90" s="64">
        <f>E90*F90</f>
        <v>10000</v>
      </c>
    </row>
    <row r="92" spans="1:11">
      <c r="A92" s="82" t="s">
        <v>77</v>
      </c>
      <c r="B92" s="82"/>
      <c r="C92" s="82"/>
      <c r="D92" s="82"/>
      <c r="E92" s="82"/>
      <c r="F92" s="82"/>
      <c r="G92" s="82"/>
      <c r="H92" s="82"/>
      <c r="I92" s="82"/>
      <c r="J92" s="82"/>
    </row>
    <row r="94" spans="1:11">
      <c r="A94" s="82" t="s">
        <v>80</v>
      </c>
      <c r="B94" s="82"/>
      <c r="C94" s="82"/>
      <c r="D94" s="82"/>
      <c r="E94" s="82"/>
      <c r="F94" s="82"/>
      <c r="G94" s="82"/>
      <c r="H94" s="82"/>
      <c r="I94" s="82"/>
      <c r="J94" s="82"/>
    </row>
    <row r="96" spans="1:11" ht="15" thickBot="1"/>
    <row r="97" spans="4:10" ht="15" thickBot="1">
      <c r="E97" s="55" t="s">
        <v>49</v>
      </c>
      <c r="F97" s="56" t="s">
        <v>50</v>
      </c>
      <c r="G97" s="57" t="s">
        <v>51</v>
      </c>
    </row>
    <row r="98" spans="4:10" ht="15" thickBot="1">
      <c r="D98" s="53" t="s">
        <v>79</v>
      </c>
      <c r="E98" s="41"/>
      <c r="F98" s="29"/>
      <c r="G98" s="30">
        <v>58647.72</v>
      </c>
    </row>
    <row r="99" spans="4:10" ht="15" thickBot="1">
      <c r="D99" s="55" t="s">
        <v>81</v>
      </c>
      <c r="E99" s="42">
        <v>142.5</v>
      </c>
      <c r="F99" s="31">
        <v>0.3</v>
      </c>
      <c r="G99" s="32">
        <f>SUM(E99*F99)</f>
        <v>42.75</v>
      </c>
    </row>
    <row r="100" spans="4:10" ht="15" thickBot="1">
      <c r="D100" s="101" t="s">
        <v>82</v>
      </c>
      <c r="E100" s="98">
        <v>45</v>
      </c>
      <c r="F100" s="99">
        <v>1</v>
      </c>
      <c r="G100" s="100">
        <f>E100*F100</f>
        <v>45</v>
      </c>
    </row>
    <row r="101" spans="4:10" ht="15" thickBot="1">
      <c r="D101" s="44" t="s">
        <v>83</v>
      </c>
      <c r="E101" s="98">
        <v>169</v>
      </c>
      <c r="F101" s="99">
        <v>9</v>
      </c>
      <c r="G101" s="100">
        <f>E101*F101</f>
        <v>1521</v>
      </c>
    </row>
    <row r="102" spans="4:10" ht="15" thickBot="1">
      <c r="D102" s="49" t="s">
        <v>75</v>
      </c>
      <c r="E102" s="35">
        <v>142.5</v>
      </c>
      <c r="F102" s="29">
        <v>5.76</v>
      </c>
      <c r="G102" s="30">
        <f>E102*F102</f>
        <v>820.8</v>
      </c>
    </row>
    <row r="103" spans="4:10" ht="15" thickBot="1">
      <c r="D103" s="68" t="s">
        <v>84</v>
      </c>
      <c r="E103" s="62">
        <v>3800</v>
      </c>
      <c r="F103" s="63">
        <f>G103/E103</f>
        <v>16.072965789473685</v>
      </c>
      <c r="G103" s="64">
        <f>SUM(G98:G102)</f>
        <v>61077.270000000004</v>
      </c>
    </row>
    <row r="107" spans="4:10" ht="15" thickBot="1">
      <c r="D107" t="s">
        <v>55</v>
      </c>
      <c r="E107" s="96" t="s">
        <v>5</v>
      </c>
      <c r="F107" s="96"/>
      <c r="G107" s="96"/>
      <c r="H107" s="96" t="s">
        <v>6</v>
      </c>
      <c r="I107" s="96"/>
      <c r="J107" s="96"/>
    </row>
    <row r="108" spans="4:10" ht="15" thickBot="1">
      <c r="E108" s="55" t="s">
        <v>49</v>
      </c>
      <c r="F108" s="56" t="s">
        <v>50</v>
      </c>
      <c r="G108" s="57" t="s">
        <v>51</v>
      </c>
      <c r="H108" s="53" t="s">
        <v>49</v>
      </c>
      <c r="I108" s="47" t="s">
        <v>50</v>
      </c>
      <c r="J108" s="48" t="s">
        <v>51</v>
      </c>
    </row>
    <row r="109" spans="4:10" ht="15" thickBot="1">
      <c r="D109" s="53" t="s">
        <v>56</v>
      </c>
      <c r="E109" s="41">
        <v>250</v>
      </c>
      <c r="F109" s="29">
        <v>12</v>
      </c>
      <c r="G109" s="30">
        <f>E109*F109</f>
        <v>3000</v>
      </c>
      <c r="H109" s="35">
        <v>80</v>
      </c>
      <c r="I109" s="29">
        <v>40</v>
      </c>
      <c r="J109" s="30">
        <f>H109*I109</f>
        <v>3200</v>
      </c>
    </row>
    <row r="110" spans="4:10" ht="15" thickBot="1">
      <c r="D110" s="53" t="s">
        <v>86</v>
      </c>
      <c r="E110" s="42">
        <v>3800</v>
      </c>
      <c r="F110" s="31">
        <v>16.073</v>
      </c>
      <c r="G110" s="32">
        <f>SUM(E110*F110)</f>
        <v>61077.4</v>
      </c>
      <c r="H110" s="36">
        <v>250</v>
      </c>
      <c r="I110" s="31">
        <v>40</v>
      </c>
      <c r="J110" s="32">
        <f>H110*I110</f>
        <v>10000</v>
      </c>
    </row>
    <row r="111" spans="4:10" ht="15" thickBot="1">
      <c r="D111" s="61" t="s">
        <v>57</v>
      </c>
      <c r="E111" s="62">
        <f>SUM(E109:E110)</f>
        <v>4050</v>
      </c>
      <c r="F111" s="63"/>
      <c r="G111" s="64">
        <f>SUM(G109:G110)</f>
        <v>64077.4</v>
      </c>
      <c r="H111" s="65">
        <f>SUM(H109:H110)</f>
        <v>330</v>
      </c>
      <c r="I111" s="63"/>
      <c r="J111" s="64">
        <f>SUM(J109:J110)</f>
        <v>13200</v>
      </c>
    </row>
    <row r="112" spans="4:10">
      <c r="D112" s="58" t="s">
        <v>87</v>
      </c>
      <c r="E112" s="29">
        <v>4000</v>
      </c>
      <c r="F112" s="29"/>
      <c r="G112" s="30"/>
      <c r="H112" s="41">
        <v>270</v>
      </c>
      <c r="I112" s="29"/>
      <c r="J112" s="30"/>
    </row>
    <row r="113" spans="4:10">
      <c r="D113" s="59" t="s">
        <v>59</v>
      </c>
      <c r="E113" s="31">
        <v>250</v>
      </c>
      <c r="F113" s="31">
        <v>12</v>
      </c>
      <c r="G113" s="32">
        <f>E113*F113</f>
        <v>3000</v>
      </c>
      <c r="H113" s="42">
        <v>80</v>
      </c>
      <c r="I113" s="31">
        <v>40</v>
      </c>
      <c r="J113" s="32">
        <f>H113*I113</f>
        <v>3200</v>
      </c>
    </row>
    <row r="114" spans="4:10" ht="15" thickBot="1">
      <c r="D114" s="60" t="s">
        <v>60</v>
      </c>
      <c r="E114" s="33">
        <v>3750</v>
      </c>
      <c r="F114" s="33">
        <v>16.073</v>
      </c>
      <c r="G114" s="34">
        <f>E114*F114</f>
        <v>60273.75</v>
      </c>
      <c r="H114" s="43">
        <v>190</v>
      </c>
      <c r="I114" s="33">
        <v>40</v>
      </c>
      <c r="J114" s="34">
        <f>H114*I114</f>
        <v>7600</v>
      </c>
    </row>
    <row r="115" spans="4:10" ht="15" thickBot="1">
      <c r="D115" s="46" t="s">
        <v>61</v>
      </c>
      <c r="E115" s="50">
        <v>50</v>
      </c>
      <c r="F115" s="51">
        <v>16.073</v>
      </c>
      <c r="G115" s="52">
        <f>E115*F115</f>
        <v>803.65</v>
      </c>
      <c r="H115" s="54">
        <v>60</v>
      </c>
      <c r="I115" s="51">
        <v>40</v>
      </c>
      <c r="J115" s="52">
        <f>H115*I115</f>
        <v>2400</v>
      </c>
    </row>
    <row r="116" spans="4:10" ht="15" thickBot="1">
      <c r="D116" s="46" t="s">
        <v>62</v>
      </c>
      <c r="E116" s="50"/>
      <c r="F116" s="51"/>
      <c r="G116" s="52"/>
      <c r="H116" s="54"/>
      <c r="I116" s="51"/>
      <c r="J116" s="52"/>
    </row>
    <row r="118" spans="4:10" ht="15" thickBot="1"/>
    <row r="119" spans="4:10" ht="15" thickBot="1">
      <c r="D119" t="s">
        <v>94</v>
      </c>
      <c r="E119" s="102" t="s">
        <v>5</v>
      </c>
      <c r="F119" s="103"/>
      <c r="G119" s="104"/>
      <c r="H119" s="102" t="s">
        <v>6</v>
      </c>
      <c r="I119" s="103"/>
      <c r="J119" s="104"/>
    </row>
    <row r="120" spans="4:10" ht="15" thickBot="1">
      <c r="E120" s="105" t="s">
        <v>49</v>
      </c>
      <c r="F120" s="105" t="s">
        <v>50</v>
      </c>
      <c r="G120" s="105" t="s">
        <v>51</v>
      </c>
      <c r="H120" s="105" t="s">
        <v>49</v>
      </c>
      <c r="I120" s="105" t="s">
        <v>50</v>
      </c>
      <c r="J120" s="105" t="s">
        <v>51</v>
      </c>
    </row>
    <row r="121" spans="4:10" ht="15" thickBot="1">
      <c r="D121" s="105" t="s">
        <v>88</v>
      </c>
      <c r="E121" s="35"/>
      <c r="F121" s="35"/>
      <c r="G121" s="107">
        <f>G111-G115</f>
        <v>63273.75</v>
      </c>
      <c r="H121" s="106">
        <v>270</v>
      </c>
      <c r="I121" s="35"/>
      <c r="J121" s="30">
        <f>J111-J115</f>
        <v>10800</v>
      </c>
    </row>
    <row r="122" spans="4:10" ht="15" thickBot="1">
      <c r="D122" s="105" t="s">
        <v>30</v>
      </c>
      <c r="E122" s="36">
        <v>210</v>
      </c>
      <c r="F122" s="36">
        <v>13</v>
      </c>
      <c r="G122" s="109">
        <v>2730</v>
      </c>
      <c r="H122" s="108"/>
      <c r="I122" s="36"/>
      <c r="J122" s="32">
        <f t="shared" ref="J122:J124" si="1">I122*H122</f>
        <v>0</v>
      </c>
    </row>
    <row r="123" spans="4:10" ht="15" thickBot="1">
      <c r="D123" s="105" t="s">
        <v>53</v>
      </c>
      <c r="E123" s="37">
        <v>1</v>
      </c>
      <c r="F123" s="37">
        <v>588</v>
      </c>
      <c r="G123" s="110">
        <f t="shared" ref="G122:G124" si="2">E123*F123</f>
        <v>588</v>
      </c>
      <c r="H123" s="108"/>
      <c r="I123" s="37"/>
      <c r="J123" s="34">
        <f t="shared" si="1"/>
        <v>0</v>
      </c>
    </row>
    <row r="124" spans="4:10" ht="15" thickBot="1">
      <c r="D124" s="116" t="s">
        <v>89</v>
      </c>
      <c r="E124" s="111">
        <v>4000</v>
      </c>
      <c r="F124" s="111">
        <f>G124/E124</f>
        <v>16.647937500000001</v>
      </c>
      <c r="G124" s="112">
        <f>SUM(G121:G123)</f>
        <v>66591.75</v>
      </c>
      <c r="H124" s="108"/>
      <c r="I124" s="111"/>
      <c r="J124" s="115">
        <f>SUM(J121:J123)</f>
        <v>10800</v>
      </c>
    </row>
    <row r="125" spans="4:10" ht="15" thickBot="1">
      <c r="D125" s="113" t="s">
        <v>90</v>
      </c>
      <c r="E125" s="54">
        <v>4000</v>
      </c>
      <c r="F125" s="50">
        <v>16</v>
      </c>
      <c r="G125" s="52">
        <f>E125*F125</f>
        <v>64000</v>
      </c>
      <c r="H125" s="108"/>
      <c r="I125" s="50"/>
      <c r="J125" s="52">
        <v>10800</v>
      </c>
    </row>
    <row r="126" spans="4:10" ht="15" thickBot="1">
      <c r="D126" s="113" t="s">
        <v>93</v>
      </c>
      <c r="E126" s="50">
        <v>4000</v>
      </c>
      <c r="F126" s="50">
        <f>F125-F124</f>
        <v>-0.64793750000000117</v>
      </c>
      <c r="G126" s="52">
        <f>G125-G124</f>
        <v>-2591.75</v>
      </c>
      <c r="H126" s="114"/>
      <c r="I126" s="50">
        <f>I125-I124</f>
        <v>0</v>
      </c>
      <c r="J126" s="52">
        <f>J125-J124</f>
        <v>0</v>
      </c>
    </row>
    <row r="127" spans="4:10" ht="15" thickBot="1">
      <c r="D127" s="53"/>
      <c r="E127" s="47"/>
      <c r="F127" s="47"/>
      <c r="G127" s="47"/>
      <c r="H127" s="118"/>
      <c r="I127" s="119"/>
      <c r="J127" s="119"/>
    </row>
    <row r="128" spans="4:10" ht="15" thickBot="1">
      <c r="D128" s="117" t="s">
        <v>92</v>
      </c>
      <c r="E128" s="47"/>
      <c r="F128" s="47"/>
      <c r="G128" s="47">
        <v>1037</v>
      </c>
      <c r="H128" s="118"/>
      <c r="I128" s="119"/>
      <c r="J128" s="119"/>
    </row>
    <row r="129" spans="4:10" ht="15" thickBot="1">
      <c r="D129" s="53"/>
      <c r="E129" s="47"/>
      <c r="F129" s="47"/>
      <c r="G129" s="47"/>
      <c r="H129" s="118"/>
      <c r="I129" s="119"/>
      <c r="J129" s="119"/>
    </row>
    <row r="130" spans="4:10" ht="15" thickBot="1">
      <c r="D130" s="117" t="s">
        <v>91</v>
      </c>
      <c r="E130" s="47"/>
      <c r="F130" s="47">
        <f>G130/E125</f>
        <v>-0.90718750000000004</v>
      </c>
      <c r="G130" s="47">
        <f>G126-G128</f>
        <v>-3628.75</v>
      </c>
      <c r="H130" s="118"/>
      <c r="I130" s="119"/>
      <c r="J130" s="119"/>
    </row>
  </sheetData>
  <mergeCells count="63">
    <mergeCell ref="E119:G119"/>
    <mergeCell ref="H119:J119"/>
    <mergeCell ref="H121:H126"/>
    <mergeCell ref="A84:J84"/>
    <mergeCell ref="A92:J92"/>
    <mergeCell ref="A94:J94"/>
    <mergeCell ref="E107:G107"/>
    <mergeCell ref="H107:J107"/>
    <mergeCell ref="N2:N3"/>
    <mergeCell ref="P5:P6"/>
    <mergeCell ref="J5:J6"/>
    <mergeCell ref="N5:N6"/>
    <mergeCell ref="N8:N9"/>
    <mergeCell ref="L2:L3"/>
    <mergeCell ref="C46:K46"/>
    <mergeCell ref="E50:G50"/>
    <mergeCell ref="H50:J50"/>
    <mergeCell ref="E58:G58"/>
    <mergeCell ref="H58:J58"/>
    <mergeCell ref="J40:J41"/>
    <mergeCell ref="C42:E42"/>
    <mergeCell ref="C43:E43"/>
    <mergeCell ref="C40:E41"/>
    <mergeCell ref="C38:C39"/>
    <mergeCell ref="D38:D39"/>
    <mergeCell ref="E38:E39"/>
    <mergeCell ref="F38:F39"/>
    <mergeCell ref="K38:K39"/>
    <mergeCell ref="L38:L39"/>
    <mergeCell ref="H38:H39"/>
    <mergeCell ref="G38:G39"/>
    <mergeCell ref="I38:I39"/>
    <mergeCell ref="J38:J39"/>
    <mergeCell ref="C33:C34"/>
    <mergeCell ref="F33:F34"/>
    <mergeCell ref="K33:K34"/>
    <mergeCell ref="L33:L34"/>
    <mergeCell ref="B23:B24"/>
    <mergeCell ref="C23:C24"/>
    <mergeCell ref="D23:D24"/>
    <mergeCell ref="E23:E24"/>
    <mergeCell ref="F23:F24"/>
    <mergeCell ref="K23:K24"/>
    <mergeCell ref="L23:L24"/>
    <mergeCell ref="C27:L27"/>
    <mergeCell ref="C28:J28"/>
    <mergeCell ref="C29:D29"/>
    <mergeCell ref="C30:D30"/>
    <mergeCell ref="B18:B19"/>
    <mergeCell ref="C18:C19"/>
    <mergeCell ref="F18:F19"/>
    <mergeCell ref="K18:K19"/>
    <mergeCell ref="L18:L19"/>
    <mergeCell ref="B5:B6"/>
    <mergeCell ref="C5:C6"/>
    <mergeCell ref="G5:G6"/>
    <mergeCell ref="L5:L6"/>
    <mergeCell ref="H8:H9"/>
    <mergeCell ref="H5:H6"/>
    <mergeCell ref="F5:F6"/>
    <mergeCell ref="D5:D6"/>
    <mergeCell ref="I5:I6"/>
    <mergeCell ref="L8:L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2011-02-16T15:17:21Z</dcterms:created>
  <dcterms:modified xsi:type="dcterms:W3CDTF">2011-03-02T16:37:36Z</dcterms:modified>
</cp:coreProperties>
</file>