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48" windowWidth="12000" windowHeight="5928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71" i="1"/>
  <c r="C71"/>
  <c r="C73" s="1"/>
  <c r="E73"/>
  <c r="E72"/>
  <c r="D72"/>
  <c r="D70"/>
  <c r="E70" s="1"/>
  <c r="H47"/>
  <c r="E64"/>
  <c r="E63"/>
  <c r="H62"/>
  <c r="E62"/>
  <c r="E61"/>
  <c r="E60"/>
  <c r="H59"/>
  <c r="E59"/>
  <c r="E58"/>
  <c r="E57"/>
  <c r="H56"/>
  <c r="E56"/>
  <c r="H55"/>
  <c r="E55"/>
  <c r="I54"/>
  <c r="I55" s="1"/>
  <c r="K55" s="1"/>
  <c r="L55" s="1"/>
  <c r="H54"/>
  <c r="E54"/>
  <c r="K53"/>
  <c r="L53" s="1"/>
  <c r="K33"/>
  <c r="K48"/>
  <c r="L48" s="1"/>
  <c r="H48"/>
  <c r="E48"/>
  <c r="K47"/>
  <c r="K46"/>
  <c r="H46"/>
  <c r="E46"/>
  <c r="K45"/>
  <c r="H45"/>
  <c r="K44"/>
  <c r="L44" s="1"/>
  <c r="H44"/>
  <c r="E44"/>
  <c r="K43"/>
  <c r="H43"/>
  <c r="I42"/>
  <c r="K42" s="1"/>
  <c r="L42" s="1"/>
  <c r="H42"/>
  <c r="E42"/>
  <c r="K41"/>
  <c r="H41"/>
  <c r="K40"/>
  <c r="L40" s="1"/>
  <c r="H40"/>
  <c r="E40"/>
  <c r="K39"/>
  <c r="H39"/>
  <c r="K38"/>
  <c r="L38" s="1"/>
  <c r="H38"/>
  <c r="E38"/>
  <c r="K37"/>
  <c r="H37"/>
  <c r="I36"/>
  <c r="K36" s="1"/>
  <c r="L36" s="1"/>
  <c r="H36"/>
  <c r="E36"/>
  <c r="K35"/>
  <c r="H35"/>
  <c r="H34"/>
  <c r="E34"/>
  <c r="H33"/>
  <c r="K32"/>
  <c r="H32"/>
  <c r="E32"/>
  <c r="H31"/>
  <c r="E31"/>
  <c r="I30"/>
  <c r="I31" s="1"/>
  <c r="H30"/>
  <c r="E30"/>
  <c r="K29"/>
  <c r="L29" s="1"/>
  <c r="K7"/>
  <c r="K8"/>
  <c r="K10"/>
  <c r="K12"/>
  <c r="K13"/>
  <c r="K14"/>
  <c r="K15"/>
  <c r="K16"/>
  <c r="K18"/>
  <c r="K19"/>
  <c r="K20"/>
  <c r="K21"/>
  <c r="K22"/>
  <c r="K23"/>
  <c r="H6"/>
  <c r="H7"/>
  <c r="H8"/>
  <c r="H9"/>
  <c r="H10"/>
  <c r="H11"/>
  <c r="H12"/>
  <c r="H13"/>
  <c r="H14"/>
  <c r="H15"/>
  <c r="D71" s="1"/>
  <c r="D73" s="1"/>
  <c r="H16"/>
  <c r="H17"/>
  <c r="H18"/>
  <c r="H19"/>
  <c r="H20"/>
  <c r="H21"/>
  <c r="H22"/>
  <c r="H23"/>
  <c r="I17"/>
  <c r="K17" s="1"/>
  <c r="L17" s="1"/>
  <c r="I11"/>
  <c r="K11" s="1"/>
  <c r="L11" s="1"/>
  <c r="I5"/>
  <c r="K5" s="1"/>
  <c r="L5" s="1"/>
  <c r="E6"/>
  <c r="E5"/>
  <c r="E9"/>
  <c r="E11"/>
  <c r="E15"/>
  <c r="E17"/>
  <c r="E23"/>
  <c r="E7"/>
  <c r="E13"/>
  <c r="E19"/>
  <c r="E21"/>
  <c r="H5"/>
  <c r="K4"/>
  <c r="L4" s="1"/>
  <c r="L46" l="1"/>
  <c r="I56"/>
  <c r="I57" s="1"/>
  <c r="I58" s="1"/>
  <c r="L21"/>
  <c r="J56"/>
  <c r="L15"/>
  <c r="L13"/>
  <c r="K54"/>
  <c r="L54" s="1"/>
  <c r="L32"/>
  <c r="L7"/>
  <c r="L19"/>
  <c r="I6"/>
  <c r="K34"/>
  <c r="L34" s="1"/>
  <c r="K31"/>
  <c r="L31" s="1"/>
  <c r="K30"/>
  <c r="L30" s="1"/>
  <c r="L23"/>
  <c r="I59" l="1"/>
  <c r="I60" s="1"/>
  <c r="I61" s="1"/>
  <c r="K56"/>
  <c r="L56" s="1"/>
  <c r="J57"/>
  <c r="G57"/>
  <c r="H57" s="1"/>
  <c r="K57"/>
  <c r="L57" s="1"/>
  <c r="I9"/>
  <c r="K9" s="1"/>
  <c r="L9" s="1"/>
  <c r="K6"/>
  <c r="L6" s="1"/>
  <c r="I62" l="1"/>
  <c r="G58"/>
  <c r="H58" s="1"/>
  <c r="J58"/>
  <c r="I63" l="1"/>
  <c r="K58"/>
  <c r="L58" s="1"/>
  <c r="J59"/>
  <c r="I64" l="1"/>
  <c r="K59"/>
  <c r="L59" s="1"/>
  <c r="J60"/>
  <c r="G60"/>
  <c r="K60" l="1"/>
  <c r="L60" s="1"/>
  <c r="J61"/>
  <c r="H60"/>
  <c r="G61"/>
  <c r="H61" s="1"/>
  <c r="K61" l="1"/>
  <c r="L61" s="1"/>
  <c r="J62"/>
  <c r="K62" l="1"/>
  <c r="L62" s="1"/>
  <c r="G63"/>
  <c r="H63" s="1"/>
  <c r="J63"/>
  <c r="G64" l="1"/>
  <c r="H64" s="1"/>
  <c r="J64"/>
  <c r="K64" s="1"/>
  <c r="L64" s="1"/>
  <c r="K63"/>
  <c r="L63" s="1"/>
</calcChain>
</file>

<file path=xl/sharedStrings.xml><?xml version="1.0" encoding="utf-8"?>
<sst xmlns="http://schemas.openxmlformats.org/spreadsheetml/2006/main" count="59" uniqueCount="24">
  <si>
    <t>FIFO</t>
  </si>
  <si>
    <t>Exercice Valorisation des stocks</t>
  </si>
  <si>
    <t>IN</t>
  </si>
  <si>
    <t>OUT</t>
  </si>
  <si>
    <t>SOLDE</t>
  </si>
  <si>
    <t>Bilan</t>
  </si>
  <si>
    <t>AVANT</t>
  </si>
  <si>
    <t>15/01/2011 : 500 OUT</t>
  </si>
  <si>
    <t>31/01/2011 : 700 OUT</t>
  </si>
  <si>
    <t>01/02/2011 : 1200 IN</t>
  </si>
  <si>
    <t>15/02/2011 : 600 OUT</t>
  </si>
  <si>
    <t>01/03/2011 : 1320 IN</t>
  </si>
  <si>
    <t>28/02/2011 : 720 OUT</t>
  </si>
  <si>
    <t>15/03/2011 : 600 OUT</t>
  </si>
  <si>
    <t>31/03/2011 : 800 OUT</t>
  </si>
  <si>
    <t>01/04/2011 : 1400 IN</t>
  </si>
  <si>
    <t>15/04/2011 : 700 OUT</t>
  </si>
  <si>
    <t>30/04/2011 : 700 OUT</t>
  </si>
  <si>
    <t>LIFO</t>
  </si>
  <si>
    <t>CMUP</t>
  </si>
  <si>
    <t>Chiffre d'affaire</t>
  </si>
  <si>
    <t>Matières Consommées</t>
  </si>
  <si>
    <t>Autres Charges</t>
  </si>
  <si>
    <t>Résultat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</si>
</sst>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4" borderId="1" xfId="0" applyFill="1" applyBorder="1"/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" fontId="0" fillId="4" borderId="1" xfId="0" applyNumberFormat="1" applyFill="1" applyBorder="1"/>
    <xf numFmtId="16" fontId="0" fillId="4" borderId="2" xfId="0" applyNumberFormat="1" applyFill="1" applyBorder="1"/>
    <xf numFmtId="16" fontId="0" fillId="4" borderId="4" xfId="0" applyNumberFormat="1" applyFill="1" applyBorder="1"/>
    <xf numFmtId="0" fontId="1" fillId="4" borderId="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workbookViewId="0">
      <selection activeCell="G16" sqref="G16"/>
    </sheetView>
  </sheetViews>
  <sheetFormatPr baseColWidth="10" defaultRowHeight="14.4"/>
  <cols>
    <col min="1" max="1" width="25.5546875" customWidth="1"/>
    <col min="2" max="2" width="22.77734375" customWidth="1"/>
    <col min="3" max="5" width="7.77734375" customWidth="1"/>
    <col min="6" max="10" width="5.5546875" customWidth="1"/>
    <col min="11" max="11" width="8.88671875" customWidth="1"/>
  </cols>
  <sheetData>
    <row r="1" spans="1:12">
      <c r="A1" s="1" t="s">
        <v>1</v>
      </c>
    </row>
    <row r="2" spans="1:12">
      <c r="A2" s="2"/>
    </row>
    <row r="3" spans="1:12">
      <c r="A3" s="3" t="s">
        <v>0</v>
      </c>
      <c r="B3" s="20"/>
      <c r="C3" s="21" t="s">
        <v>2</v>
      </c>
      <c r="D3" s="22"/>
      <c r="E3" s="23"/>
      <c r="F3" s="21" t="s">
        <v>3</v>
      </c>
      <c r="G3" s="22"/>
      <c r="H3" s="23"/>
      <c r="I3" s="21" t="s">
        <v>4</v>
      </c>
      <c r="J3" s="22"/>
      <c r="K3" s="23"/>
      <c r="L3" s="20" t="s">
        <v>5</v>
      </c>
    </row>
    <row r="4" spans="1:12">
      <c r="B4" s="24" t="s">
        <v>6</v>
      </c>
      <c r="C4" s="5"/>
      <c r="D4" s="6"/>
      <c r="E4" s="7"/>
      <c r="F4" s="5"/>
      <c r="G4" s="6"/>
      <c r="H4" s="7"/>
      <c r="I4" s="5">
        <v>2000</v>
      </c>
      <c r="J4" s="6">
        <v>5</v>
      </c>
      <c r="K4" s="7">
        <f>I4*J4</f>
        <v>10000</v>
      </c>
      <c r="L4" s="11">
        <f>K4</f>
        <v>10000</v>
      </c>
    </row>
    <row r="5" spans="1:12">
      <c r="B5" s="25" t="s">
        <v>7</v>
      </c>
      <c r="C5" s="13"/>
      <c r="D5" s="14"/>
      <c r="E5" s="15">
        <f>C5*D5</f>
        <v>0</v>
      </c>
      <c r="F5" s="13">
        <v>500</v>
      </c>
      <c r="G5" s="14">
        <v>5</v>
      </c>
      <c r="H5" s="15">
        <f>F5*G5</f>
        <v>2500</v>
      </c>
      <c r="I5" s="13">
        <f>I4-F5</f>
        <v>1500</v>
      </c>
      <c r="J5" s="14">
        <v>5</v>
      </c>
      <c r="K5" s="15">
        <f t="shared" ref="K5:K23" si="0">I5*J5</f>
        <v>7500</v>
      </c>
      <c r="L5" s="16">
        <f>K5</f>
        <v>7500</v>
      </c>
    </row>
    <row r="6" spans="1:12">
      <c r="B6" s="25" t="s">
        <v>8</v>
      </c>
      <c r="C6" s="13"/>
      <c r="D6" s="14"/>
      <c r="E6" s="15">
        <f>C6*D6</f>
        <v>0</v>
      </c>
      <c r="F6" s="13">
        <v>700</v>
      </c>
      <c r="G6" s="14">
        <v>5</v>
      </c>
      <c r="H6" s="15">
        <f t="shared" ref="H6:H23" si="1">F6*G6</f>
        <v>3500</v>
      </c>
      <c r="I6" s="13">
        <f>I5-F6</f>
        <v>800</v>
      </c>
      <c r="J6" s="14">
        <v>5</v>
      </c>
      <c r="K6" s="15">
        <f t="shared" si="0"/>
        <v>4000</v>
      </c>
      <c r="L6" s="16">
        <f t="shared" ref="L6:L23" si="2">K6</f>
        <v>4000</v>
      </c>
    </row>
    <row r="7" spans="1:12">
      <c r="B7" s="26" t="s">
        <v>9</v>
      </c>
      <c r="C7" s="17">
        <v>1200</v>
      </c>
      <c r="D7" s="18">
        <v>6</v>
      </c>
      <c r="E7" s="19">
        <f t="shared" ref="E7:E23" si="3">C7*D7</f>
        <v>7200</v>
      </c>
      <c r="F7" s="17"/>
      <c r="G7" s="18"/>
      <c r="H7" s="19">
        <f t="shared" si="1"/>
        <v>0</v>
      </c>
      <c r="I7" s="17">
        <v>800</v>
      </c>
      <c r="J7" s="18">
        <v>5</v>
      </c>
      <c r="K7" s="19">
        <f t="shared" si="0"/>
        <v>4000</v>
      </c>
      <c r="L7" s="4">
        <f>K7+K8</f>
        <v>11200</v>
      </c>
    </row>
    <row r="8" spans="1:12">
      <c r="B8" s="27"/>
      <c r="C8" s="8"/>
      <c r="D8" s="9"/>
      <c r="E8" s="10"/>
      <c r="F8" s="8"/>
      <c r="G8" s="9"/>
      <c r="H8" s="10">
        <f t="shared" si="1"/>
        <v>0</v>
      </c>
      <c r="I8" s="8">
        <v>1200</v>
      </c>
      <c r="J8" s="9">
        <v>6</v>
      </c>
      <c r="K8" s="10">
        <f t="shared" si="0"/>
        <v>7200</v>
      </c>
      <c r="L8" s="12"/>
    </row>
    <row r="9" spans="1:12">
      <c r="B9" s="26" t="s">
        <v>10</v>
      </c>
      <c r="C9" s="17"/>
      <c r="D9" s="18"/>
      <c r="E9" s="19">
        <f t="shared" si="3"/>
        <v>0</v>
      </c>
      <c r="F9" s="17">
        <v>600</v>
      </c>
      <c r="G9" s="18">
        <v>5</v>
      </c>
      <c r="H9" s="19">
        <f t="shared" si="1"/>
        <v>3000</v>
      </c>
      <c r="I9" s="17">
        <f>I6-F9</f>
        <v>200</v>
      </c>
      <c r="J9" s="18">
        <v>5</v>
      </c>
      <c r="K9" s="19">
        <f t="shared" si="0"/>
        <v>1000</v>
      </c>
      <c r="L9" s="4">
        <f>K9+K10</f>
        <v>8200</v>
      </c>
    </row>
    <row r="10" spans="1:12">
      <c r="B10" s="27"/>
      <c r="C10" s="8"/>
      <c r="D10" s="9"/>
      <c r="E10" s="10"/>
      <c r="F10" s="8"/>
      <c r="G10" s="9"/>
      <c r="H10" s="10">
        <f t="shared" si="1"/>
        <v>0</v>
      </c>
      <c r="I10" s="8">
        <v>1200</v>
      </c>
      <c r="J10" s="9">
        <v>6</v>
      </c>
      <c r="K10" s="10">
        <f t="shared" si="0"/>
        <v>7200</v>
      </c>
      <c r="L10" s="12"/>
    </row>
    <row r="11" spans="1:12">
      <c r="B11" s="26" t="s">
        <v>12</v>
      </c>
      <c r="C11" s="17"/>
      <c r="D11" s="18"/>
      <c r="E11" s="19">
        <f t="shared" si="3"/>
        <v>0</v>
      </c>
      <c r="F11" s="17">
        <v>200</v>
      </c>
      <c r="G11" s="18">
        <v>5</v>
      </c>
      <c r="H11" s="19">
        <f t="shared" si="1"/>
        <v>1000</v>
      </c>
      <c r="I11" s="17">
        <f>I10-F12</f>
        <v>680</v>
      </c>
      <c r="J11" s="18">
        <v>6</v>
      </c>
      <c r="K11" s="19">
        <f t="shared" si="0"/>
        <v>4080</v>
      </c>
      <c r="L11" s="4">
        <f>K11+K12</f>
        <v>4080</v>
      </c>
    </row>
    <row r="12" spans="1:12">
      <c r="B12" s="27"/>
      <c r="C12" s="8"/>
      <c r="D12" s="9"/>
      <c r="E12" s="10"/>
      <c r="F12" s="8">
        <v>520</v>
      </c>
      <c r="G12" s="9">
        <v>6</v>
      </c>
      <c r="H12" s="10">
        <f t="shared" si="1"/>
        <v>3120</v>
      </c>
      <c r="I12" s="8"/>
      <c r="J12" s="9"/>
      <c r="K12" s="10">
        <f t="shared" si="0"/>
        <v>0</v>
      </c>
      <c r="L12" s="12"/>
    </row>
    <row r="13" spans="1:12">
      <c r="B13" s="26" t="s">
        <v>11</v>
      </c>
      <c r="C13" s="17">
        <v>1320</v>
      </c>
      <c r="D13" s="18">
        <v>8.1</v>
      </c>
      <c r="E13" s="19">
        <f t="shared" si="3"/>
        <v>10692</v>
      </c>
      <c r="F13" s="17"/>
      <c r="G13" s="18"/>
      <c r="H13" s="19">
        <f t="shared" si="1"/>
        <v>0</v>
      </c>
      <c r="I13" s="17">
        <v>680</v>
      </c>
      <c r="J13" s="18">
        <v>6</v>
      </c>
      <c r="K13" s="19">
        <f t="shared" si="0"/>
        <v>4080</v>
      </c>
      <c r="L13" s="4">
        <f>K13+K14</f>
        <v>14772</v>
      </c>
    </row>
    <row r="14" spans="1:12">
      <c r="B14" s="27"/>
      <c r="C14" s="8"/>
      <c r="D14" s="9"/>
      <c r="E14" s="10"/>
      <c r="F14" s="8"/>
      <c r="G14" s="9"/>
      <c r="H14" s="10">
        <f t="shared" si="1"/>
        <v>0</v>
      </c>
      <c r="I14" s="8">
        <v>1320</v>
      </c>
      <c r="J14" s="9">
        <v>8.1</v>
      </c>
      <c r="K14" s="10">
        <f t="shared" si="0"/>
        <v>10692</v>
      </c>
      <c r="L14" s="12"/>
    </row>
    <row r="15" spans="1:12">
      <c r="B15" s="26" t="s">
        <v>13</v>
      </c>
      <c r="C15" s="17"/>
      <c r="D15" s="18"/>
      <c r="E15" s="19">
        <f t="shared" si="3"/>
        <v>0</v>
      </c>
      <c r="F15" s="17">
        <v>600</v>
      </c>
      <c r="G15" s="18">
        <v>6</v>
      </c>
      <c r="H15" s="19">
        <f t="shared" si="1"/>
        <v>3600</v>
      </c>
      <c r="I15" s="17">
        <v>80</v>
      </c>
      <c r="J15" s="18">
        <v>6</v>
      </c>
      <c r="K15" s="19">
        <f t="shared" si="0"/>
        <v>480</v>
      </c>
      <c r="L15" s="4">
        <f>K15+K16</f>
        <v>11172</v>
      </c>
    </row>
    <row r="16" spans="1:12">
      <c r="B16" s="27"/>
      <c r="C16" s="8"/>
      <c r="D16" s="9"/>
      <c r="E16" s="10"/>
      <c r="F16" s="8"/>
      <c r="G16" s="9"/>
      <c r="H16" s="10">
        <f t="shared" si="1"/>
        <v>0</v>
      </c>
      <c r="I16" s="8">
        <v>1320</v>
      </c>
      <c r="J16" s="9">
        <v>8.1</v>
      </c>
      <c r="K16" s="10">
        <f t="shared" si="0"/>
        <v>10692</v>
      </c>
      <c r="L16" s="12"/>
    </row>
    <row r="17" spans="1:12">
      <c r="B17" s="26" t="s">
        <v>14</v>
      </c>
      <c r="C17" s="17"/>
      <c r="D17" s="18"/>
      <c r="E17" s="19">
        <f t="shared" si="3"/>
        <v>0</v>
      </c>
      <c r="F17" s="17">
        <v>80</v>
      </c>
      <c r="G17" s="18">
        <v>6</v>
      </c>
      <c r="H17" s="19">
        <f t="shared" si="1"/>
        <v>480</v>
      </c>
      <c r="I17" s="17">
        <f>I16-F18</f>
        <v>600</v>
      </c>
      <c r="J17" s="18">
        <v>8.1</v>
      </c>
      <c r="K17" s="19">
        <f t="shared" si="0"/>
        <v>4860</v>
      </c>
      <c r="L17" s="4">
        <f>K17+K18</f>
        <v>4860</v>
      </c>
    </row>
    <row r="18" spans="1:12">
      <c r="B18" s="27"/>
      <c r="C18" s="8"/>
      <c r="D18" s="9"/>
      <c r="E18" s="10"/>
      <c r="F18" s="8">
        <v>720</v>
      </c>
      <c r="G18" s="9">
        <v>8.1</v>
      </c>
      <c r="H18" s="10">
        <f t="shared" si="1"/>
        <v>5832</v>
      </c>
      <c r="I18" s="8"/>
      <c r="J18" s="9"/>
      <c r="K18" s="10">
        <f t="shared" si="0"/>
        <v>0</v>
      </c>
      <c r="L18" s="12"/>
    </row>
    <row r="19" spans="1:12">
      <c r="B19" s="26" t="s">
        <v>15</v>
      </c>
      <c r="C19" s="17">
        <v>1400</v>
      </c>
      <c r="D19" s="18">
        <v>7.05</v>
      </c>
      <c r="E19" s="19">
        <f t="shared" si="3"/>
        <v>9870</v>
      </c>
      <c r="F19" s="17"/>
      <c r="G19" s="18"/>
      <c r="H19" s="19">
        <f t="shared" si="1"/>
        <v>0</v>
      </c>
      <c r="I19" s="17">
        <v>600</v>
      </c>
      <c r="J19" s="18">
        <v>8.1</v>
      </c>
      <c r="K19" s="19">
        <f t="shared" si="0"/>
        <v>4860</v>
      </c>
      <c r="L19" s="4">
        <f>K19+K20</f>
        <v>14730</v>
      </c>
    </row>
    <row r="20" spans="1:12">
      <c r="B20" s="27"/>
      <c r="C20" s="8"/>
      <c r="D20" s="9"/>
      <c r="E20" s="10"/>
      <c r="F20" s="8"/>
      <c r="G20" s="9"/>
      <c r="H20" s="10">
        <f t="shared" si="1"/>
        <v>0</v>
      </c>
      <c r="I20" s="8">
        <v>1400</v>
      </c>
      <c r="J20" s="9">
        <v>7.05</v>
      </c>
      <c r="K20" s="10">
        <f t="shared" si="0"/>
        <v>9870</v>
      </c>
      <c r="L20" s="12"/>
    </row>
    <row r="21" spans="1:12">
      <c r="B21" s="26" t="s">
        <v>16</v>
      </c>
      <c r="C21" s="17"/>
      <c r="D21" s="18"/>
      <c r="E21" s="19">
        <f t="shared" si="3"/>
        <v>0</v>
      </c>
      <c r="F21" s="17">
        <v>600</v>
      </c>
      <c r="G21" s="18">
        <v>8.1</v>
      </c>
      <c r="H21" s="19">
        <f t="shared" si="1"/>
        <v>4860</v>
      </c>
      <c r="I21" s="17">
        <v>1300</v>
      </c>
      <c r="J21" s="18">
        <v>7.05</v>
      </c>
      <c r="K21" s="19">
        <f t="shared" si="0"/>
        <v>9165</v>
      </c>
      <c r="L21" s="4">
        <f>K21+K22</f>
        <v>9165</v>
      </c>
    </row>
    <row r="22" spans="1:12">
      <c r="B22" s="27"/>
      <c r="C22" s="8"/>
      <c r="D22" s="9"/>
      <c r="E22" s="10"/>
      <c r="F22" s="8">
        <v>100</v>
      </c>
      <c r="G22" s="9">
        <v>7.05</v>
      </c>
      <c r="H22" s="10">
        <f t="shared" si="1"/>
        <v>705</v>
      </c>
      <c r="I22" s="8"/>
      <c r="J22" s="9"/>
      <c r="K22" s="10">
        <f t="shared" si="0"/>
        <v>0</v>
      </c>
      <c r="L22" s="12"/>
    </row>
    <row r="23" spans="1:12">
      <c r="B23" s="27" t="s">
        <v>17</v>
      </c>
      <c r="C23" s="8"/>
      <c r="D23" s="9"/>
      <c r="E23" s="10">
        <f t="shared" si="3"/>
        <v>0</v>
      </c>
      <c r="F23" s="8">
        <v>700</v>
      </c>
      <c r="G23" s="9">
        <v>7.05</v>
      </c>
      <c r="H23" s="10">
        <f t="shared" si="1"/>
        <v>4935</v>
      </c>
      <c r="I23" s="8">
        <v>600</v>
      </c>
      <c r="J23" s="9">
        <v>7.05</v>
      </c>
      <c r="K23" s="10">
        <f t="shared" si="0"/>
        <v>4230</v>
      </c>
      <c r="L23" s="12">
        <f t="shared" si="2"/>
        <v>4230</v>
      </c>
    </row>
    <row r="28" spans="1:12">
      <c r="A28" s="3" t="s">
        <v>18</v>
      </c>
      <c r="B28" s="20"/>
      <c r="C28" s="21" t="s">
        <v>2</v>
      </c>
      <c r="D28" s="22"/>
      <c r="E28" s="23"/>
      <c r="F28" s="21" t="s">
        <v>3</v>
      </c>
      <c r="G28" s="22"/>
      <c r="H28" s="23"/>
      <c r="I28" s="21" t="s">
        <v>4</v>
      </c>
      <c r="J28" s="22"/>
      <c r="K28" s="23"/>
      <c r="L28" s="20" t="s">
        <v>5</v>
      </c>
    </row>
    <row r="29" spans="1:12">
      <c r="B29" s="24" t="s">
        <v>6</v>
      </c>
      <c r="C29" s="5"/>
      <c r="D29" s="6"/>
      <c r="E29" s="7"/>
      <c r="F29" s="5"/>
      <c r="G29" s="6"/>
      <c r="H29" s="7"/>
      <c r="I29" s="5">
        <v>2000</v>
      </c>
      <c r="J29" s="6">
        <v>5</v>
      </c>
      <c r="K29" s="7">
        <f>I29*J29</f>
        <v>10000</v>
      </c>
      <c r="L29" s="11">
        <f>K29</f>
        <v>10000</v>
      </c>
    </row>
    <row r="30" spans="1:12">
      <c r="B30" s="25" t="s">
        <v>7</v>
      </c>
      <c r="C30" s="13"/>
      <c r="D30" s="14"/>
      <c r="E30" s="15">
        <f>C30*D30</f>
        <v>0</v>
      </c>
      <c r="F30" s="13">
        <v>500</v>
      </c>
      <c r="G30" s="14">
        <v>5</v>
      </c>
      <c r="H30" s="15">
        <f>F30*G30</f>
        <v>2500</v>
      </c>
      <c r="I30" s="13">
        <f>I29-F30</f>
        <v>1500</v>
      </c>
      <c r="J30" s="14">
        <v>5</v>
      </c>
      <c r="K30" s="15">
        <f t="shared" ref="K30:K48" si="4">I30*J30</f>
        <v>7500</v>
      </c>
      <c r="L30" s="16">
        <f>K30</f>
        <v>7500</v>
      </c>
    </row>
    <row r="31" spans="1:12">
      <c r="B31" s="25" t="s">
        <v>8</v>
      </c>
      <c r="C31" s="13"/>
      <c r="D31" s="14"/>
      <c r="E31" s="15">
        <f>C31*D31</f>
        <v>0</v>
      </c>
      <c r="F31" s="13">
        <v>700</v>
      </c>
      <c r="G31" s="14">
        <v>5</v>
      </c>
      <c r="H31" s="15">
        <f t="shared" ref="H31:H48" si="5">F31*G31</f>
        <v>3500</v>
      </c>
      <c r="I31" s="13">
        <f>I30-F31</f>
        <v>800</v>
      </c>
      <c r="J31" s="14">
        <v>5</v>
      </c>
      <c r="K31" s="15">
        <f t="shared" si="4"/>
        <v>4000</v>
      </c>
      <c r="L31" s="16">
        <f t="shared" ref="L31:L48" si="6">K31</f>
        <v>4000</v>
      </c>
    </row>
    <row r="32" spans="1:12">
      <c r="B32" s="26" t="s">
        <v>9</v>
      </c>
      <c r="C32" s="17">
        <v>1200</v>
      </c>
      <c r="D32" s="18">
        <v>6</v>
      </c>
      <c r="E32" s="19">
        <f t="shared" ref="E32" si="7">C32*D32</f>
        <v>7200</v>
      </c>
      <c r="F32" s="17"/>
      <c r="G32" s="18"/>
      <c r="H32" s="19">
        <f t="shared" si="5"/>
        <v>0</v>
      </c>
      <c r="I32" s="17">
        <v>1200</v>
      </c>
      <c r="J32" s="18">
        <v>6</v>
      </c>
      <c r="K32" s="19">
        <f>I32*J32</f>
        <v>7200</v>
      </c>
      <c r="L32" s="4">
        <f>K32+K33</f>
        <v>11200</v>
      </c>
    </row>
    <row r="33" spans="2:12">
      <c r="B33" s="27"/>
      <c r="C33" s="8"/>
      <c r="D33" s="9"/>
      <c r="E33" s="10"/>
      <c r="F33" s="8"/>
      <c r="G33" s="9"/>
      <c r="H33" s="10">
        <f t="shared" si="5"/>
        <v>0</v>
      </c>
      <c r="I33" s="8">
        <v>800</v>
      </c>
      <c r="J33" s="9">
        <v>5</v>
      </c>
      <c r="K33" s="10">
        <f>I33*J33</f>
        <v>4000</v>
      </c>
      <c r="L33" s="12"/>
    </row>
    <row r="34" spans="2:12">
      <c r="B34" s="26" t="s">
        <v>10</v>
      </c>
      <c r="C34" s="17"/>
      <c r="D34" s="18"/>
      <c r="E34" s="19">
        <f t="shared" ref="E34" si="8">C34*D34</f>
        <v>0</v>
      </c>
      <c r="F34" s="17">
        <v>600</v>
      </c>
      <c r="G34" s="18">
        <v>6</v>
      </c>
      <c r="H34" s="19">
        <f t="shared" si="5"/>
        <v>3600</v>
      </c>
      <c r="I34" s="17">
        <v>600</v>
      </c>
      <c r="J34" s="18">
        <v>6</v>
      </c>
      <c r="K34" s="19">
        <f t="shared" si="4"/>
        <v>3600</v>
      </c>
      <c r="L34" s="4">
        <f>K34+K35</f>
        <v>7600</v>
      </c>
    </row>
    <row r="35" spans="2:12">
      <c r="B35" s="27"/>
      <c r="C35" s="8"/>
      <c r="D35" s="9"/>
      <c r="E35" s="10"/>
      <c r="F35" s="8"/>
      <c r="G35" s="9"/>
      <c r="H35" s="10">
        <f t="shared" si="5"/>
        <v>0</v>
      </c>
      <c r="I35" s="8">
        <v>800</v>
      </c>
      <c r="J35" s="9">
        <v>5</v>
      </c>
      <c r="K35" s="10">
        <f t="shared" si="4"/>
        <v>4000</v>
      </c>
      <c r="L35" s="12"/>
    </row>
    <row r="36" spans="2:12">
      <c r="B36" s="26" t="s">
        <v>12</v>
      </c>
      <c r="C36" s="17"/>
      <c r="D36" s="18"/>
      <c r="E36" s="19">
        <f t="shared" ref="E36" si="9">C36*D36</f>
        <v>0</v>
      </c>
      <c r="F36" s="17">
        <v>600</v>
      </c>
      <c r="G36" s="18">
        <v>6</v>
      </c>
      <c r="H36" s="19">
        <f t="shared" si="5"/>
        <v>3600</v>
      </c>
      <c r="I36" s="17">
        <f>I35-F37</f>
        <v>680</v>
      </c>
      <c r="J36" s="18">
        <v>5</v>
      </c>
      <c r="K36" s="19">
        <f t="shared" si="4"/>
        <v>3400</v>
      </c>
      <c r="L36" s="4">
        <f>K36+K37</f>
        <v>3400</v>
      </c>
    </row>
    <row r="37" spans="2:12">
      <c r="B37" s="27"/>
      <c r="C37" s="8"/>
      <c r="D37" s="9"/>
      <c r="E37" s="10"/>
      <c r="F37" s="8">
        <v>120</v>
      </c>
      <c r="G37" s="9">
        <v>5</v>
      </c>
      <c r="H37" s="10">
        <f t="shared" si="5"/>
        <v>600</v>
      </c>
      <c r="I37" s="8"/>
      <c r="J37" s="9"/>
      <c r="K37" s="10">
        <f t="shared" si="4"/>
        <v>0</v>
      </c>
      <c r="L37" s="12"/>
    </row>
    <row r="38" spans="2:12">
      <c r="B38" s="26" t="s">
        <v>11</v>
      </c>
      <c r="C38" s="17">
        <v>1320</v>
      </c>
      <c r="D38" s="18">
        <v>8.1</v>
      </c>
      <c r="E38" s="19">
        <f t="shared" ref="E38" si="10">C38*D38</f>
        <v>10692</v>
      </c>
      <c r="F38" s="17"/>
      <c r="G38" s="18"/>
      <c r="H38" s="19">
        <f t="shared" si="5"/>
        <v>0</v>
      </c>
      <c r="I38" s="17">
        <v>1320</v>
      </c>
      <c r="J38" s="18">
        <v>8.1</v>
      </c>
      <c r="K38" s="19">
        <f t="shared" si="4"/>
        <v>10692</v>
      </c>
      <c r="L38" s="4">
        <f>K38+K39</f>
        <v>14092</v>
      </c>
    </row>
    <row r="39" spans="2:12">
      <c r="B39" s="27"/>
      <c r="C39" s="8"/>
      <c r="D39" s="9"/>
      <c r="E39" s="10"/>
      <c r="F39" s="8"/>
      <c r="G39" s="9"/>
      <c r="H39" s="10">
        <f t="shared" si="5"/>
        <v>0</v>
      </c>
      <c r="I39" s="8">
        <v>680</v>
      </c>
      <c r="J39" s="9">
        <v>5</v>
      </c>
      <c r="K39" s="10">
        <f t="shared" si="4"/>
        <v>3400</v>
      </c>
      <c r="L39" s="12"/>
    </row>
    <row r="40" spans="2:12">
      <c r="B40" s="26" t="s">
        <v>13</v>
      </c>
      <c r="C40" s="17"/>
      <c r="D40" s="18"/>
      <c r="E40" s="19">
        <f t="shared" ref="E40" si="11">C40*D40</f>
        <v>0</v>
      </c>
      <c r="F40" s="17">
        <v>600</v>
      </c>
      <c r="G40" s="18">
        <v>8.1</v>
      </c>
      <c r="H40" s="19">
        <f t="shared" si="5"/>
        <v>4860</v>
      </c>
      <c r="I40" s="17">
        <v>720</v>
      </c>
      <c r="J40" s="18">
        <v>8.1</v>
      </c>
      <c r="K40" s="19">
        <f t="shared" si="4"/>
        <v>5832</v>
      </c>
      <c r="L40" s="4">
        <f>K40+K41</f>
        <v>9232</v>
      </c>
    </row>
    <row r="41" spans="2:12">
      <c r="B41" s="27"/>
      <c r="C41" s="8"/>
      <c r="D41" s="9"/>
      <c r="E41" s="10"/>
      <c r="F41" s="8"/>
      <c r="G41" s="9"/>
      <c r="H41" s="10">
        <f t="shared" si="5"/>
        <v>0</v>
      </c>
      <c r="I41" s="8">
        <v>680</v>
      </c>
      <c r="J41" s="9">
        <v>5</v>
      </c>
      <c r="K41" s="10">
        <f t="shared" si="4"/>
        <v>3400</v>
      </c>
      <c r="L41" s="12"/>
    </row>
    <row r="42" spans="2:12">
      <c r="B42" s="26" t="s">
        <v>14</v>
      </c>
      <c r="C42" s="17"/>
      <c r="D42" s="18"/>
      <c r="E42" s="19">
        <f t="shared" ref="E42" si="12">C42*D42</f>
        <v>0</v>
      </c>
      <c r="F42" s="17">
        <v>720</v>
      </c>
      <c r="G42" s="18">
        <v>8.1</v>
      </c>
      <c r="H42" s="19">
        <f t="shared" si="5"/>
        <v>5832</v>
      </c>
      <c r="I42" s="17">
        <f>I41-F43</f>
        <v>600</v>
      </c>
      <c r="J42" s="18">
        <v>5</v>
      </c>
      <c r="K42" s="19">
        <f t="shared" si="4"/>
        <v>3000</v>
      </c>
      <c r="L42" s="4">
        <f>K42+K43</f>
        <v>3000</v>
      </c>
    </row>
    <row r="43" spans="2:12">
      <c r="B43" s="27"/>
      <c r="C43" s="8"/>
      <c r="D43" s="9"/>
      <c r="E43" s="10"/>
      <c r="F43" s="8">
        <v>80</v>
      </c>
      <c r="G43" s="9">
        <v>5</v>
      </c>
      <c r="H43" s="10">
        <f t="shared" si="5"/>
        <v>400</v>
      </c>
      <c r="I43" s="8"/>
      <c r="J43" s="9"/>
      <c r="K43" s="10">
        <f t="shared" si="4"/>
        <v>0</v>
      </c>
      <c r="L43" s="12"/>
    </row>
    <row r="44" spans="2:12">
      <c r="B44" s="26" t="s">
        <v>15</v>
      </c>
      <c r="C44" s="17">
        <v>1400</v>
      </c>
      <c r="D44" s="18">
        <v>7.05</v>
      </c>
      <c r="E44" s="19">
        <f t="shared" ref="E44" si="13">C44*D44</f>
        <v>9870</v>
      </c>
      <c r="F44" s="17"/>
      <c r="G44" s="18"/>
      <c r="H44" s="19">
        <f t="shared" si="5"/>
        <v>0</v>
      </c>
      <c r="I44" s="17">
        <v>1400</v>
      </c>
      <c r="J44" s="18">
        <v>7.05</v>
      </c>
      <c r="K44" s="19">
        <f t="shared" si="4"/>
        <v>9870</v>
      </c>
      <c r="L44" s="4">
        <f>K44+K45</f>
        <v>12870</v>
      </c>
    </row>
    <row r="45" spans="2:12">
      <c r="B45" s="27"/>
      <c r="C45" s="8"/>
      <c r="D45" s="9"/>
      <c r="E45" s="10"/>
      <c r="F45" s="5"/>
      <c r="G45" s="6"/>
      <c r="H45" s="7">
        <f t="shared" si="5"/>
        <v>0</v>
      </c>
      <c r="I45" s="8">
        <v>600</v>
      </c>
      <c r="J45" s="9">
        <v>5</v>
      </c>
      <c r="K45" s="10">
        <f t="shared" si="4"/>
        <v>3000</v>
      </c>
      <c r="L45" s="12"/>
    </row>
    <row r="46" spans="2:12">
      <c r="B46" s="26" t="s">
        <v>16</v>
      </c>
      <c r="C46" s="17"/>
      <c r="D46" s="18"/>
      <c r="E46" s="19">
        <f t="shared" ref="E46" si="14">C46*D46</f>
        <v>0</v>
      </c>
      <c r="F46" s="17">
        <v>700</v>
      </c>
      <c r="G46" s="18">
        <v>7.05</v>
      </c>
      <c r="H46" s="19">
        <f t="shared" si="5"/>
        <v>4935</v>
      </c>
      <c r="I46" s="18">
        <v>700</v>
      </c>
      <c r="J46" s="18">
        <v>7.05</v>
      </c>
      <c r="K46" s="19">
        <f t="shared" si="4"/>
        <v>4935</v>
      </c>
      <c r="L46" s="4">
        <f>K46+K47</f>
        <v>7935</v>
      </c>
    </row>
    <row r="47" spans="2:12">
      <c r="B47" s="27"/>
      <c r="C47" s="8"/>
      <c r="D47" s="9"/>
      <c r="E47" s="10"/>
      <c r="F47" s="8"/>
      <c r="G47" s="9"/>
      <c r="H47" s="10">
        <f t="shared" si="5"/>
        <v>0</v>
      </c>
      <c r="I47" s="9">
        <v>600</v>
      </c>
      <c r="J47" s="9">
        <v>5</v>
      </c>
      <c r="K47" s="10">
        <f t="shared" si="4"/>
        <v>3000</v>
      </c>
      <c r="L47" s="12"/>
    </row>
    <row r="48" spans="2:12">
      <c r="B48" s="27" t="s">
        <v>17</v>
      </c>
      <c r="C48" s="8"/>
      <c r="D48" s="9"/>
      <c r="E48" s="10">
        <f t="shared" ref="E48" si="15">C48*D48</f>
        <v>0</v>
      </c>
      <c r="F48" s="8">
        <v>700</v>
      </c>
      <c r="G48" s="9">
        <v>7.05</v>
      </c>
      <c r="H48" s="10">
        <f t="shared" si="5"/>
        <v>4935</v>
      </c>
      <c r="I48" s="8">
        <v>600</v>
      </c>
      <c r="J48" s="9">
        <v>5</v>
      </c>
      <c r="K48" s="10">
        <f t="shared" si="4"/>
        <v>3000</v>
      </c>
      <c r="L48" s="12">
        <f t="shared" si="6"/>
        <v>3000</v>
      </c>
    </row>
    <row r="52" spans="1:12">
      <c r="A52" s="3" t="s">
        <v>19</v>
      </c>
      <c r="B52" s="20"/>
      <c r="C52" s="21" t="s">
        <v>2</v>
      </c>
      <c r="D52" s="22"/>
      <c r="E52" s="23"/>
      <c r="F52" s="21" t="s">
        <v>3</v>
      </c>
      <c r="G52" s="22"/>
      <c r="H52" s="23"/>
      <c r="I52" s="21" t="s">
        <v>4</v>
      </c>
      <c r="J52" s="22"/>
      <c r="K52" s="23"/>
      <c r="L52" s="20" t="s">
        <v>5</v>
      </c>
    </row>
    <row r="53" spans="1:12">
      <c r="B53" s="24" t="s">
        <v>6</v>
      </c>
      <c r="C53" s="5"/>
      <c r="D53" s="6"/>
      <c r="E53" s="7"/>
      <c r="F53" s="5"/>
      <c r="G53" s="6"/>
      <c r="H53" s="7"/>
      <c r="I53" s="5">
        <v>2000</v>
      </c>
      <c r="J53" s="6">
        <v>5</v>
      </c>
      <c r="K53" s="7">
        <f>I53*J53</f>
        <v>10000</v>
      </c>
      <c r="L53" s="11">
        <f>K53</f>
        <v>10000</v>
      </c>
    </row>
    <row r="54" spans="1:12">
      <c r="B54" s="25" t="s">
        <v>7</v>
      </c>
      <c r="C54" s="13"/>
      <c r="D54" s="14"/>
      <c r="E54" s="15">
        <f>C54*D54</f>
        <v>0</v>
      </c>
      <c r="F54" s="13">
        <v>500</v>
      </c>
      <c r="G54" s="14">
        <v>5</v>
      </c>
      <c r="H54" s="15">
        <f>F54*G54</f>
        <v>2500</v>
      </c>
      <c r="I54" s="13">
        <f>I53-F54</f>
        <v>1500</v>
      </c>
      <c r="J54" s="14">
        <v>5</v>
      </c>
      <c r="K54" s="15">
        <f t="shared" ref="K54:K55" si="16">I54*J54</f>
        <v>7500</v>
      </c>
      <c r="L54" s="16">
        <f>K54</f>
        <v>7500</v>
      </c>
    </row>
    <row r="55" spans="1:12">
      <c r="B55" s="25" t="s">
        <v>8</v>
      </c>
      <c r="C55" s="13"/>
      <c r="D55" s="14"/>
      <c r="E55" s="15">
        <f>C55*D55</f>
        <v>0</v>
      </c>
      <c r="F55" s="13">
        <v>700</v>
      </c>
      <c r="G55" s="14">
        <v>5</v>
      </c>
      <c r="H55" s="15">
        <f t="shared" ref="H55:H64" si="17">F55*G55</f>
        <v>3500</v>
      </c>
      <c r="I55" s="13">
        <f>I54-F55</f>
        <v>800</v>
      </c>
      <c r="J55" s="14">
        <v>5</v>
      </c>
      <c r="K55" s="15">
        <f t="shared" si="16"/>
        <v>4000</v>
      </c>
      <c r="L55" s="16">
        <f t="shared" ref="L55" si="18">K55</f>
        <v>4000</v>
      </c>
    </row>
    <row r="56" spans="1:12">
      <c r="B56" s="26" t="s">
        <v>9</v>
      </c>
      <c r="C56" s="17">
        <v>1200</v>
      </c>
      <c r="D56" s="18">
        <v>6</v>
      </c>
      <c r="E56" s="19">
        <f t="shared" ref="E56" si="19">C56*D56</f>
        <v>7200</v>
      </c>
      <c r="F56" s="17"/>
      <c r="G56" s="18"/>
      <c r="H56" s="19">
        <f t="shared" si="17"/>
        <v>0</v>
      </c>
      <c r="I56" s="17">
        <f>I55+C56</f>
        <v>2000</v>
      </c>
      <c r="J56" s="18">
        <f>(J55*I55+D56*C56)/I56</f>
        <v>5.6</v>
      </c>
      <c r="K56" s="19">
        <f>I56*J56</f>
        <v>11200</v>
      </c>
      <c r="L56" s="4">
        <f>K56</f>
        <v>11200</v>
      </c>
    </row>
    <row r="57" spans="1:12">
      <c r="B57" s="26" t="s">
        <v>10</v>
      </c>
      <c r="C57" s="17"/>
      <c r="D57" s="18"/>
      <c r="E57" s="19">
        <f t="shared" ref="E57" si="20">C57*D57</f>
        <v>0</v>
      </c>
      <c r="F57" s="17">
        <v>600</v>
      </c>
      <c r="G57" s="18">
        <f>J56</f>
        <v>5.6</v>
      </c>
      <c r="H57" s="19">
        <f t="shared" si="17"/>
        <v>3360</v>
      </c>
      <c r="I57" s="17">
        <f>I56-F57</f>
        <v>1400</v>
      </c>
      <c r="J57" s="18">
        <f>J56</f>
        <v>5.6</v>
      </c>
      <c r="K57" s="19">
        <f t="shared" ref="K57:K64" si="21">I57*J57</f>
        <v>7839.9999999999991</v>
      </c>
      <c r="L57" s="4">
        <f>K57</f>
        <v>7839.9999999999991</v>
      </c>
    </row>
    <row r="58" spans="1:12">
      <c r="B58" s="26" t="s">
        <v>12</v>
      </c>
      <c r="C58" s="17"/>
      <c r="D58" s="18"/>
      <c r="E58" s="19">
        <f t="shared" ref="E58" si="22">C58*D58</f>
        <v>0</v>
      </c>
      <c r="F58" s="17">
        <v>720</v>
      </c>
      <c r="G58" s="18">
        <f>J57</f>
        <v>5.6</v>
      </c>
      <c r="H58" s="19">
        <f t="shared" si="17"/>
        <v>4031.9999999999995</v>
      </c>
      <c r="I58" s="17">
        <f>I57-F58</f>
        <v>680</v>
      </c>
      <c r="J58" s="18">
        <f>J57</f>
        <v>5.6</v>
      </c>
      <c r="K58" s="19">
        <f t="shared" si="21"/>
        <v>3807.9999999999995</v>
      </c>
      <c r="L58" s="4">
        <f>K58</f>
        <v>3807.9999999999995</v>
      </c>
    </row>
    <row r="59" spans="1:12">
      <c r="B59" s="26" t="s">
        <v>11</v>
      </c>
      <c r="C59" s="17">
        <v>1320</v>
      </c>
      <c r="D59" s="18">
        <v>8.1</v>
      </c>
      <c r="E59" s="19">
        <f t="shared" ref="E59" si="23">C59*D59</f>
        <v>10692</v>
      </c>
      <c r="F59" s="17"/>
      <c r="G59" s="18"/>
      <c r="H59" s="19">
        <f t="shared" si="17"/>
        <v>0</v>
      </c>
      <c r="I59" s="17">
        <f>C59+I58</f>
        <v>2000</v>
      </c>
      <c r="J59" s="18">
        <f>(I58*J58+C59*D59)/I59</f>
        <v>7.25</v>
      </c>
      <c r="K59" s="19">
        <f t="shared" si="21"/>
        <v>14500</v>
      </c>
      <c r="L59" s="4">
        <f>K59</f>
        <v>14500</v>
      </c>
    </row>
    <row r="60" spans="1:12">
      <c r="B60" s="26" t="s">
        <v>13</v>
      </c>
      <c r="C60" s="17"/>
      <c r="D60" s="18"/>
      <c r="E60" s="19">
        <f t="shared" ref="E60" si="24">C60*D60</f>
        <v>0</v>
      </c>
      <c r="F60" s="17">
        <v>600</v>
      </c>
      <c r="G60" s="18">
        <f>J59</f>
        <v>7.25</v>
      </c>
      <c r="H60" s="19">
        <f t="shared" si="17"/>
        <v>4350</v>
      </c>
      <c r="I60" s="17">
        <f>I59-F60</f>
        <v>1400</v>
      </c>
      <c r="J60" s="18">
        <f>J59</f>
        <v>7.25</v>
      </c>
      <c r="K60" s="19">
        <f t="shared" si="21"/>
        <v>10150</v>
      </c>
      <c r="L60" s="4">
        <f>K60</f>
        <v>10150</v>
      </c>
    </row>
    <row r="61" spans="1:12">
      <c r="B61" s="26" t="s">
        <v>14</v>
      </c>
      <c r="C61" s="17"/>
      <c r="D61" s="18"/>
      <c r="E61" s="19">
        <f t="shared" ref="E61" si="25">C61*D61</f>
        <v>0</v>
      </c>
      <c r="F61" s="17">
        <v>800</v>
      </c>
      <c r="G61" s="18">
        <f>G60</f>
        <v>7.25</v>
      </c>
      <c r="H61" s="19">
        <f t="shared" si="17"/>
        <v>5800</v>
      </c>
      <c r="I61" s="17">
        <f>I60-F61</f>
        <v>600</v>
      </c>
      <c r="J61" s="18">
        <f>J60</f>
        <v>7.25</v>
      </c>
      <c r="K61" s="19">
        <f t="shared" si="21"/>
        <v>4350</v>
      </c>
      <c r="L61" s="4">
        <f t="shared" ref="L61:L64" si="26">K61</f>
        <v>4350</v>
      </c>
    </row>
    <row r="62" spans="1:12">
      <c r="B62" s="26" t="s">
        <v>15</v>
      </c>
      <c r="C62" s="17">
        <v>1400</v>
      </c>
      <c r="D62" s="18">
        <v>7.05</v>
      </c>
      <c r="E62" s="19">
        <f t="shared" ref="E62" si="27">C62*D62</f>
        <v>9870</v>
      </c>
      <c r="F62" s="17"/>
      <c r="G62" s="18"/>
      <c r="H62" s="19">
        <f t="shared" si="17"/>
        <v>0</v>
      </c>
      <c r="I62" s="17">
        <f>I61+C62</f>
        <v>2000</v>
      </c>
      <c r="J62" s="18">
        <f>(I61*J61+C62*D62)/I62</f>
        <v>7.11</v>
      </c>
      <c r="K62" s="19">
        <f t="shared" si="21"/>
        <v>14220</v>
      </c>
      <c r="L62" s="4">
        <f t="shared" si="26"/>
        <v>14220</v>
      </c>
    </row>
    <row r="63" spans="1:12">
      <c r="B63" s="25" t="s">
        <v>16</v>
      </c>
      <c r="C63" s="13"/>
      <c r="D63" s="14"/>
      <c r="E63" s="15">
        <f t="shared" ref="E63" si="28">C63*D63</f>
        <v>0</v>
      </c>
      <c r="F63" s="13">
        <v>700</v>
      </c>
      <c r="G63" s="14">
        <f>J62</f>
        <v>7.11</v>
      </c>
      <c r="H63" s="15">
        <f t="shared" si="17"/>
        <v>4977</v>
      </c>
      <c r="I63" s="13">
        <f>I62-F63</f>
        <v>1300</v>
      </c>
      <c r="J63" s="14">
        <f>J62</f>
        <v>7.11</v>
      </c>
      <c r="K63" s="15">
        <f t="shared" si="21"/>
        <v>9243</v>
      </c>
      <c r="L63" s="16">
        <f t="shared" si="26"/>
        <v>9243</v>
      </c>
    </row>
    <row r="64" spans="1:12">
      <c r="B64" s="25" t="s">
        <v>17</v>
      </c>
      <c r="C64" s="13"/>
      <c r="D64" s="14"/>
      <c r="E64" s="15">
        <f t="shared" ref="E64" si="29">C64*D64</f>
        <v>0</v>
      </c>
      <c r="F64" s="13">
        <v>700</v>
      </c>
      <c r="G64" s="14">
        <f>J63</f>
        <v>7.11</v>
      </c>
      <c r="H64" s="15">
        <f t="shared" si="17"/>
        <v>4977</v>
      </c>
      <c r="I64" s="13">
        <f>I63-F64</f>
        <v>600</v>
      </c>
      <c r="J64" s="14">
        <f>J63</f>
        <v>7.11</v>
      </c>
      <c r="K64" s="15">
        <f t="shared" si="21"/>
        <v>4266</v>
      </c>
      <c r="L64" s="16">
        <f t="shared" si="26"/>
        <v>4266</v>
      </c>
    </row>
    <row r="69" spans="2:5">
      <c r="B69" s="28"/>
      <c r="C69" s="28" t="s">
        <v>19</v>
      </c>
      <c r="D69" s="28" t="s">
        <v>0</v>
      </c>
      <c r="E69" s="29" t="s">
        <v>18</v>
      </c>
    </row>
    <row r="70" spans="2:5">
      <c r="B70" s="30" t="s">
        <v>20</v>
      </c>
      <c r="C70" s="11">
        <v>55000</v>
      </c>
      <c r="D70" s="11">
        <f>C70</f>
        <v>55000</v>
      </c>
      <c r="E70" s="7">
        <f>D70</f>
        <v>55000</v>
      </c>
    </row>
    <row r="71" spans="2:5">
      <c r="B71" s="30" t="s">
        <v>21</v>
      </c>
      <c r="C71" s="11">
        <f>-SUM(H53:H64)</f>
        <v>-33496</v>
      </c>
      <c r="D71" s="11">
        <f>-SUM(H4:H23)</f>
        <v>-33532</v>
      </c>
      <c r="E71" s="7">
        <f>-SUM(H29:H48)</f>
        <v>-34762</v>
      </c>
    </row>
    <row r="72" spans="2:5">
      <c r="B72" s="31" t="s">
        <v>22</v>
      </c>
      <c r="C72" s="12">
        <v>-19500</v>
      </c>
      <c r="D72" s="12">
        <f>C72</f>
        <v>-19500</v>
      </c>
      <c r="E72" s="10">
        <f>D72</f>
        <v>-19500</v>
      </c>
    </row>
    <row r="73" spans="2:5">
      <c r="B73" s="28" t="s">
        <v>23</v>
      </c>
      <c r="C73" s="16">
        <f>SUM(C70:C72)</f>
        <v>2004</v>
      </c>
      <c r="D73" s="16">
        <f t="shared" ref="D73:E73" si="30">SUM(D70:D72)</f>
        <v>1968</v>
      </c>
      <c r="E73" s="16">
        <f t="shared" si="30"/>
        <v>738</v>
      </c>
    </row>
  </sheetData>
  <mergeCells count="9">
    <mergeCell ref="C52:E52"/>
    <mergeCell ref="F52:H52"/>
    <mergeCell ref="I52:K52"/>
    <mergeCell ref="C3:E3"/>
    <mergeCell ref="F3:H3"/>
    <mergeCell ref="I3:K3"/>
    <mergeCell ref="C28:E28"/>
    <mergeCell ref="F28:H28"/>
    <mergeCell ref="I28:K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2011-01-21T13:45:09Z</dcterms:created>
  <dcterms:modified xsi:type="dcterms:W3CDTF">2011-01-21T14:32:29Z</dcterms:modified>
</cp:coreProperties>
</file>