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14496" windowHeight="6192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24" i="1"/>
  <c r="C21"/>
  <c r="C22"/>
  <c r="C20"/>
  <c r="C19"/>
  <c r="C18"/>
  <c r="C17"/>
  <c r="F9"/>
  <c r="E9"/>
  <c r="F10"/>
  <c r="E10"/>
  <c r="F8"/>
  <c r="E8"/>
  <c r="F7"/>
  <c r="E7"/>
  <c r="F6"/>
  <c r="F12" s="1"/>
  <c r="E6"/>
  <c r="E12" s="1"/>
  <c r="D5"/>
  <c r="D4"/>
  <c r="D12" s="1"/>
</calcChain>
</file>

<file path=xl/sharedStrings.xml><?xml version="1.0" encoding="utf-8"?>
<sst xmlns="http://schemas.openxmlformats.org/spreadsheetml/2006/main" count="23" uniqueCount="22">
  <si>
    <t>Exercice 1</t>
  </si>
  <si>
    <t>Total</t>
  </si>
  <si>
    <t>Charges Communes</t>
  </si>
  <si>
    <t>Autres</t>
  </si>
  <si>
    <t>A</t>
  </si>
  <si>
    <t>Achats de marchandises</t>
  </si>
  <si>
    <t>Variation de stock</t>
  </si>
  <si>
    <t>Autres achats</t>
  </si>
  <si>
    <t>Impots,Taxes</t>
  </si>
  <si>
    <t>Salaires traitements</t>
  </si>
  <si>
    <t>Charges sociales</t>
  </si>
  <si>
    <t>Dotations amortissements</t>
  </si>
  <si>
    <t>Achat</t>
  </si>
  <si>
    <t>Ventes</t>
  </si>
  <si>
    <t>Chiffre d'affaire</t>
  </si>
  <si>
    <t>Marge Commerciale</t>
  </si>
  <si>
    <t xml:space="preserve">Cout d'achat </t>
  </si>
  <si>
    <t>Cout distribution</t>
  </si>
  <si>
    <t>Marge Cout/Distribution</t>
  </si>
  <si>
    <t>Charges Financières</t>
  </si>
  <si>
    <t>Produits Financiers</t>
  </si>
  <si>
    <t>Résultat Commercial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</si>
</sst>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3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4" fontId="0" fillId="0" borderId="2" xfId="1" applyFont="1" applyBorder="1"/>
    <xf numFmtId="44" fontId="0" fillId="0" borderId="5" xfId="1" applyFont="1" applyBorder="1"/>
    <xf numFmtId="44" fontId="0" fillId="0" borderId="3" xfId="1" applyFont="1" applyBorder="1"/>
    <xf numFmtId="44" fontId="0" fillId="0" borderId="6" xfId="1" applyFont="1" applyBorder="1"/>
    <xf numFmtId="44" fontId="0" fillId="0" borderId="1" xfId="1" applyFont="1" applyBorder="1"/>
    <xf numFmtId="44" fontId="0" fillId="0" borderId="5" xfId="0" applyNumberFormat="1" applyBorder="1"/>
    <xf numFmtId="0" fontId="0" fillId="3" borderId="4" xfId="0" applyFill="1" applyBorder="1" applyAlignment="1">
      <alignment horizontal="center"/>
    </xf>
    <xf numFmtId="44" fontId="0" fillId="0" borderId="4" xfId="1" applyFont="1" applyBorder="1"/>
    <xf numFmtId="0" fontId="1" fillId="2" borderId="1" xfId="0" applyFont="1" applyFill="1" applyBorder="1" applyAlignment="1">
      <alignment horizontal="center"/>
    </xf>
    <xf numFmtId="44" fontId="1" fillId="2" borderId="1" xfId="1" applyFont="1" applyFill="1" applyBorder="1"/>
    <xf numFmtId="44" fontId="1" fillId="2" borderId="1" xfId="0" applyNumberFormat="1" applyFont="1" applyFill="1" applyBorder="1" applyAlignment="1">
      <alignment horizontal="center"/>
    </xf>
    <xf numFmtId="44" fontId="1" fillId="2" borderId="7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topLeftCell="A22" workbookViewId="0">
      <selection activeCell="A27" sqref="A27:C31"/>
    </sheetView>
  </sheetViews>
  <sheetFormatPr baseColWidth="10" defaultRowHeight="14.4"/>
  <cols>
    <col min="2" max="2" width="22.21875" customWidth="1"/>
    <col min="3" max="3" width="14.109375" bestFit="1" customWidth="1"/>
    <col min="4" max="5" width="17.77734375" customWidth="1"/>
    <col min="6" max="6" width="12.6640625" bestFit="1" customWidth="1"/>
  </cols>
  <sheetData>
    <row r="1" spans="1:6">
      <c r="A1" s="16" t="s">
        <v>0</v>
      </c>
    </row>
    <row r="3" spans="1:6">
      <c r="B3" s="5" t="s">
        <v>4</v>
      </c>
      <c r="C3" s="2" t="s">
        <v>1</v>
      </c>
      <c r="D3" s="2" t="s">
        <v>12</v>
      </c>
      <c r="E3" s="2" t="s">
        <v>13</v>
      </c>
      <c r="F3" s="2" t="s">
        <v>3</v>
      </c>
    </row>
    <row r="4" spans="1:6">
      <c r="B4" s="6" t="s">
        <v>5</v>
      </c>
      <c r="C4" s="8">
        <v>1224222</v>
      </c>
      <c r="D4" s="9">
        <f>C4</f>
        <v>1224222</v>
      </c>
      <c r="E4" s="9"/>
      <c r="F4" s="9"/>
    </row>
    <row r="5" spans="1:6">
      <c r="B5" s="6" t="s">
        <v>6</v>
      </c>
      <c r="C5" s="8">
        <v>-1354</v>
      </c>
      <c r="D5" s="9">
        <f>C5</f>
        <v>-1354</v>
      </c>
      <c r="E5" s="9"/>
      <c r="F5" s="9"/>
    </row>
    <row r="6" spans="1:6">
      <c r="B6" s="6" t="s">
        <v>7</v>
      </c>
      <c r="C6" s="8">
        <v>173523</v>
      </c>
      <c r="D6" s="9"/>
      <c r="E6" s="9">
        <f>0.25*C6</f>
        <v>43380.75</v>
      </c>
      <c r="F6" s="9">
        <f>0.75*C6</f>
        <v>130142.25</v>
      </c>
    </row>
    <row r="7" spans="1:6">
      <c r="B7" s="6" t="s">
        <v>8</v>
      </c>
      <c r="C7" s="8">
        <v>17566</v>
      </c>
      <c r="D7" s="9"/>
      <c r="E7" s="9">
        <f>0.15*C7</f>
        <v>2634.9</v>
      </c>
      <c r="F7" s="9">
        <f>0.85*C7</f>
        <v>14931.1</v>
      </c>
    </row>
    <row r="8" spans="1:6">
      <c r="B8" s="6" t="s">
        <v>9</v>
      </c>
      <c r="C8" s="8">
        <v>178239</v>
      </c>
      <c r="D8" s="9"/>
      <c r="E8" s="9">
        <f>0.72*C8</f>
        <v>128332.08</v>
      </c>
      <c r="F8" s="9">
        <f>0.28*C8</f>
        <v>49906.920000000006</v>
      </c>
    </row>
    <row r="9" spans="1:6">
      <c r="B9" s="6" t="s">
        <v>10</v>
      </c>
      <c r="C9" s="8">
        <v>69653</v>
      </c>
      <c r="D9" s="9"/>
      <c r="E9" s="9">
        <f>0.72*C9</f>
        <v>50150.159999999996</v>
      </c>
      <c r="F9" s="9">
        <f>0.28*C9</f>
        <v>19502.84</v>
      </c>
    </row>
    <row r="10" spans="1:6">
      <c r="B10" s="7" t="s">
        <v>11</v>
      </c>
      <c r="C10" s="10">
        <v>35572</v>
      </c>
      <c r="D10" s="11"/>
      <c r="E10" s="11">
        <f>0.4*C10</f>
        <v>14228.800000000001</v>
      </c>
      <c r="F10" s="11">
        <f>0.6*C10</f>
        <v>21343.200000000001</v>
      </c>
    </row>
    <row r="12" spans="1:6">
      <c r="C12" s="1" t="s">
        <v>1</v>
      </c>
      <c r="D12" s="12">
        <f>SUM(D4:D10)</f>
        <v>1222868</v>
      </c>
      <c r="E12" s="12">
        <f>SUM(E4:E10)</f>
        <v>238726.69</v>
      </c>
      <c r="F12" s="12">
        <f>SUM(F4:F10)</f>
        <v>235826.31000000003</v>
      </c>
    </row>
    <row r="16" spans="1:6">
      <c r="B16" s="14" t="s">
        <v>14</v>
      </c>
      <c r="C16" s="15">
        <v>1990342</v>
      </c>
    </row>
    <row r="17" spans="2:3">
      <c r="B17" s="3" t="s">
        <v>16</v>
      </c>
      <c r="C17" s="9">
        <f>-D12</f>
        <v>-1222868</v>
      </c>
    </row>
    <row r="18" spans="2:3">
      <c r="B18" s="16" t="s">
        <v>15</v>
      </c>
      <c r="C18" s="17">
        <f>C16+C17</f>
        <v>767474</v>
      </c>
    </row>
    <row r="19" spans="2:3">
      <c r="B19" s="3" t="s">
        <v>17</v>
      </c>
      <c r="C19" s="13">
        <f>-E12</f>
        <v>-238726.69</v>
      </c>
    </row>
    <row r="20" spans="2:3">
      <c r="B20" s="16" t="s">
        <v>18</v>
      </c>
      <c r="C20" s="18">
        <f>C18+C19</f>
        <v>528747.31000000006</v>
      </c>
    </row>
    <row r="21" spans="2:3">
      <c r="B21" s="14" t="s">
        <v>2</v>
      </c>
      <c r="C21" s="15">
        <f>-F12</f>
        <v>-235826.31000000003</v>
      </c>
    </row>
    <row r="22" spans="2:3">
      <c r="B22" s="3" t="s">
        <v>19</v>
      </c>
      <c r="C22" s="9">
        <f>-10461</f>
        <v>-10461</v>
      </c>
    </row>
    <row r="23" spans="2:3">
      <c r="B23" s="4" t="s">
        <v>20</v>
      </c>
      <c r="C23" s="11">
        <v>349</v>
      </c>
    </row>
    <row r="24" spans="2:3">
      <c r="B24" s="16" t="s">
        <v>21</v>
      </c>
      <c r="C24" s="19">
        <f>SUM(C20:C23)</f>
        <v>282809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2011-01-21T13:05:02Z</dcterms:created>
  <dcterms:modified xsi:type="dcterms:W3CDTF">2011-01-21T14:32:57Z</dcterms:modified>
</cp:coreProperties>
</file>