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2" windowWidth="14496" windowHeight="6192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D5" i="1"/>
  <c r="C5"/>
  <c r="D10"/>
  <c r="C13"/>
  <c r="G3"/>
  <c r="C10" s="1"/>
  <c r="D4"/>
  <c r="D8"/>
  <c r="C9"/>
  <c r="C8"/>
  <c r="C4"/>
</calcChain>
</file>

<file path=xl/sharedStrings.xml><?xml version="1.0" encoding="utf-8"?>
<sst xmlns="http://schemas.openxmlformats.org/spreadsheetml/2006/main" count="16" uniqueCount="15">
  <si>
    <t>Exercice1</t>
  </si>
  <si>
    <t>Compte Charge</t>
  </si>
  <si>
    <t>Dotation Amortissement</t>
  </si>
  <si>
    <t>Dotation Dépreciation</t>
  </si>
  <si>
    <t>Charges Excep</t>
  </si>
  <si>
    <t>Charges Incorporables</t>
  </si>
  <si>
    <t>Total</t>
  </si>
  <si>
    <t>Décembre</t>
  </si>
  <si>
    <t>Annuel</t>
  </si>
  <si>
    <t>Exceptionnel</t>
  </si>
  <si>
    <t>Rémunération Capitaux</t>
  </si>
  <si>
    <t>Capitaux Propres</t>
  </si>
  <si>
    <t>Rémunération Fictive</t>
  </si>
  <si>
    <t>Remarque : Lorsque l'on a à gérer un client douteux, on répartie usuellement une partie des dépréciations en résultat d'exploitation et une autre en charge exceptionnel</t>
  </si>
  <si>
    <t>Ch. Supplé.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</si>
</sst>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A6" sqref="A6"/>
    </sheetView>
  </sheetViews>
  <sheetFormatPr baseColWidth="10" defaultRowHeight="14.4"/>
  <cols>
    <col min="2" max="2" width="20.88671875" customWidth="1"/>
    <col min="4" max="4" width="15.5546875" customWidth="1"/>
    <col min="6" max="6" width="15.44140625" customWidth="1"/>
  </cols>
  <sheetData>
    <row r="1" spans="1:7">
      <c r="A1" s="1" t="s">
        <v>0</v>
      </c>
    </row>
    <row r="2" spans="1:7">
      <c r="C2" s="2" t="s">
        <v>6</v>
      </c>
      <c r="D2" s="2" t="s">
        <v>9</v>
      </c>
    </row>
    <row r="3" spans="1:7">
      <c r="B3" s="2" t="s">
        <v>7</v>
      </c>
      <c r="F3" t="s">
        <v>11</v>
      </c>
      <c r="G3">
        <f>400000</f>
        <v>400000</v>
      </c>
    </row>
    <row r="4" spans="1:7">
      <c r="B4" t="s">
        <v>1</v>
      </c>
      <c r="C4">
        <f>50000</f>
        <v>50000</v>
      </c>
      <c r="D4">
        <f>0</f>
        <v>0</v>
      </c>
    </row>
    <row r="5" spans="1:7">
      <c r="B5" t="s">
        <v>4</v>
      </c>
      <c r="C5">
        <f>60</f>
        <v>60</v>
      </c>
      <c r="D5">
        <f>60</f>
        <v>60</v>
      </c>
    </row>
    <row r="6" spans="1:7">
      <c r="A6" s="3" t="s">
        <v>14</v>
      </c>
      <c r="B6" t="s">
        <v>12</v>
      </c>
      <c r="C6">
        <v>500</v>
      </c>
      <c r="D6">
        <v>0</v>
      </c>
    </row>
    <row r="7" spans="1:7">
      <c r="B7" s="2" t="s">
        <v>8</v>
      </c>
    </row>
    <row r="8" spans="1:7">
      <c r="B8" t="s">
        <v>2</v>
      </c>
      <c r="C8">
        <f>2400</f>
        <v>2400</v>
      </c>
      <c r="D8">
        <f>0</f>
        <v>0</v>
      </c>
    </row>
    <row r="9" spans="1:7">
      <c r="B9" t="s">
        <v>3</v>
      </c>
      <c r="C9">
        <f>1500</f>
        <v>1500</v>
      </c>
      <c r="D9">
        <v>300</v>
      </c>
    </row>
    <row r="10" spans="1:7">
      <c r="A10" s="3" t="s">
        <v>14</v>
      </c>
      <c r="B10" t="s">
        <v>10</v>
      </c>
      <c r="C10">
        <f>G3*0.06</f>
        <v>24000</v>
      </c>
      <c r="D10">
        <f>0</f>
        <v>0</v>
      </c>
    </row>
    <row r="13" spans="1:7">
      <c r="B13" t="s">
        <v>5</v>
      </c>
      <c r="C13">
        <f>(C6-D6)+(C4-D4)+(C5-D5)+(C8-D8)/12+(C9-D9)/12+(C10-D10)/12</f>
        <v>52800</v>
      </c>
    </row>
    <row r="15" spans="1:7">
      <c r="B15" t="s">
        <v>13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EISTI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2011-01-19T16:19:06Z</dcterms:created>
  <dcterms:modified xsi:type="dcterms:W3CDTF">2011-01-19T16:46:39Z</dcterms:modified>
</cp:coreProperties>
</file>