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496" windowHeight="54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J20" i="1"/>
  <c r="I20"/>
  <c r="H20"/>
  <c r="G20"/>
  <c r="J14"/>
  <c r="J15"/>
  <c r="J16"/>
  <c r="J17"/>
  <c r="J18"/>
  <c r="J13"/>
  <c r="H14"/>
  <c r="H15"/>
  <c r="H16"/>
  <c r="H17"/>
  <c r="H18"/>
  <c r="H13"/>
  <c r="C14"/>
  <c r="C15" s="1"/>
  <c r="L2"/>
  <c r="L5" s="1"/>
  <c r="F2"/>
  <c r="F5" s="1"/>
  <c r="C5"/>
</calcChain>
</file>

<file path=xl/sharedStrings.xml><?xml version="1.0" encoding="utf-8"?>
<sst xmlns="http://schemas.openxmlformats.org/spreadsheetml/2006/main" count="28" uniqueCount="17">
  <si>
    <t>Frais Fixe</t>
  </si>
  <si>
    <t>Cout Variable</t>
  </si>
  <si>
    <t>Chiffre Affaire</t>
  </si>
  <si>
    <t>Q*</t>
  </si>
  <si>
    <t>Argent par Patient</t>
  </si>
  <si>
    <t>EXO SUISSE</t>
  </si>
  <si>
    <t>EXO PARAPLUIE</t>
  </si>
  <si>
    <t>Cout Fixe</t>
  </si>
  <si>
    <t>Prix</t>
  </si>
  <si>
    <t>Marge / CVU</t>
  </si>
  <si>
    <t>EVEMENT : Quantité demandée</t>
  </si>
  <si>
    <t>Parapluies vert émeraude</t>
  </si>
  <si>
    <t>Parapluies rose vif</t>
  </si>
  <si>
    <t>Proba</t>
  </si>
  <si>
    <t>D*Proba</t>
  </si>
  <si>
    <t>Somme</t>
  </si>
  <si>
    <t xml:space="preserve"> =&gt; On choisie le rose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</si>
</sst>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4" fontId="0" fillId="0" borderId="2" xfId="0" applyNumberFormat="1" applyBorder="1"/>
    <xf numFmtId="44" fontId="0" fillId="0" borderId="3" xfId="0" applyNumberForma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2" borderId="6" xfId="0" applyNumberFormat="1" applyFill="1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3" borderId="1" xfId="0" applyFill="1" applyBorder="1"/>
    <xf numFmtId="0" fontId="0" fillId="3" borderId="6" xfId="0" applyFill="1" applyBorder="1"/>
    <xf numFmtId="3" fontId="0" fillId="0" borderId="8" xfId="0" applyNumberFormat="1" applyBorder="1" applyAlignment="1">
      <alignment horizontal="center" vertical="top" wrapText="1"/>
    </xf>
    <xf numFmtId="9" fontId="0" fillId="0" borderId="10" xfId="0" applyNumberFormat="1" applyBorder="1" applyAlignment="1">
      <alignment horizontal="center" vertical="top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9" fontId="0" fillId="0" borderId="0" xfId="0" applyNumberFormat="1" applyBorder="1" applyAlignment="1">
      <alignment horizontal="center" vertical="top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top" wrapText="1"/>
    </xf>
    <xf numFmtId="9" fontId="0" fillId="0" borderId="1" xfId="0" applyNumberFormat="1" applyBorder="1"/>
    <xf numFmtId="1" fontId="0" fillId="0" borderId="6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19" workbookViewId="0">
      <selection activeCell="G25" sqref="G25"/>
    </sheetView>
  </sheetViews>
  <sheetFormatPr baseColWidth="10" defaultRowHeight="14.4"/>
  <cols>
    <col min="1" max="1" width="13.88671875" bestFit="1" customWidth="1"/>
    <col min="2" max="2" width="12.5546875" bestFit="1" customWidth="1"/>
    <col min="3" max="3" width="14.6640625" customWidth="1"/>
    <col min="5" max="5" width="12.77734375" bestFit="1" customWidth="1"/>
    <col min="6" max="6" width="27" bestFit="1" customWidth="1"/>
    <col min="7" max="7" width="21.88671875" bestFit="1" customWidth="1"/>
    <col min="8" max="9" width="21.88671875" customWidth="1"/>
    <col min="10" max="10" width="16.44140625" bestFit="1" customWidth="1"/>
    <col min="11" max="11" width="16.44140625" customWidth="1"/>
    <col min="12" max="12" width="12.77734375" bestFit="1" customWidth="1"/>
  </cols>
  <sheetData>
    <row r="1" spans="1:12" ht="15" thickBot="1">
      <c r="A1" t="s">
        <v>5</v>
      </c>
    </row>
    <row r="2" spans="1:12">
      <c r="B2" s="3" t="s">
        <v>2</v>
      </c>
      <c r="C2" s="1">
        <v>400000</v>
      </c>
      <c r="E2" s="3" t="s">
        <v>2</v>
      </c>
      <c r="F2" s="1">
        <f>400000*90%</f>
        <v>360000</v>
      </c>
      <c r="J2" s="3" t="s">
        <v>2</v>
      </c>
      <c r="K2" s="17"/>
      <c r="L2" s="1">
        <f>400000*90%</f>
        <v>360000</v>
      </c>
    </row>
    <row r="3" spans="1:12">
      <c r="B3" s="4" t="s">
        <v>0</v>
      </c>
      <c r="C3" s="2">
        <v>150000</v>
      </c>
      <c r="E3" s="4" t="s">
        <v>0</v>
      </c>
      <c r="F3" s="2">
        <v>150000</v>
      </c>
      <c r="J3" s="4" t="s">
        <v>0</v>
      </c>
      <c r="K3" s="18"/>
      <c r="L3" s="2">
        <v>150000</v>
      </c>
    </row>
    <row r="4" spans="1:12" ht="15" thickBot="1">
      <c r="B4" s="4" t="s">
        <v>1</v>
      </c>
      <c r="C4" s="2">
        <v>400</v>
      </c>
      <c r="E4" s="4" t="s">
        <v>1</v>
      </c>
      <c r="F4" s="2">
        <v>400</v>
      </c>
      <c r="J4" s="4" t="s">
        <v>3</v>
      </c>
      <c r="K4" s="18"/>
      <c r="L4" s="2">
        <v>625</v>
      </c>
    </row>
    <row r="5" spans="1:12" ht="15" thickBot="1">
      <c r="B5" s="5" t="s">
        <v>3</v>
      </c>
      <c r="C5" s="6">
        <f>(C2-C3)/C4</f>
        <v>625</v>
      </c>
      <c r="E5" s="5" t="s">
        <v>3</v>
      </c>
      <c r="F5" s="6">
        <f>(F2-F3)/F4</f>
        <v>525</v>
      </c>
      <c r="J5" s="5" t="s">
        <v>4</v>
      </c>
      <c r="K5" s="19"/>
      <c r="L5" s="6">
        <f>(L2-L3)/L4</f>
        <v>336</v>
      </c>
    </row>
    <row r="8" spans="1:12">
      <c r="A8" t="s">
        <v>6</v>
      </c>
    </row>
    <row r="10" spans="1:12" ht="15" thickBot="1"/>
    <row r="11" spans="1:12" ht="15" thickBot="1">
      <c r="B11" s="7" t="s">
        <v>7</v>
      </c>
      <c r="C11" s="1">
        <v>400000</v>
      </c>
      <c r="F11" s="14" t="s">
        <v>10</v>
      </c>
      <c r="G11" s="15" t="s">
        <v>11</v>
      </c>
      <c r="H11" s="16"/>
      <c r="I11" s="15" t="s">
        <v>12</v>
      </c>
      <c r="J11" s="16"/>
      <c r="K11" s="20"/>
    </row>
    <row r="12" spans="1:12" ht="15" thickBot="1">
      <c r="B12" s="8" t="s">
        <v>1</v>
      </c>
      <c r="C12" s="2">
        <v>8</v>
      </c>
      <c r="F12" s="22"/>
      <c r="G12" s="23" t="s">
        <v>13</v>
      </c>
      <c r="H12" s="24" t="s">
        <v>14</v>
      </c>
      <c r="I12" s="23" t="s">
        <v>13</v>
      </c>
      <c r="J12" s="24" t="s">
        <v>14</v>
      </c>
      <c r="K12" s="20"/>
    </row>
    <row r="13" spans="1:12" ht="15" thickBot="1">
      <c r="B13" s="8" t="s">
        <v>8</v>
      </c>
      <c r="C13" s="2">
        <v>10</v>
      </c>
      <c r="F13" s="12">
        <v>50000</v>
      </c>
      <c r="G13" s="13">
        <v>0</v>
      </c>
      <c r="H13" s="25">
        <f>F13*G13</f>
        <v>0</v>
      </c>
      <c r="I13" s="13">
        <v>0.1</v>
      </c>
      <c r="J13" s="25">
        <f>I13*F13</f>
        <v>5000</v>
      </c>
      <c r="K13" s="21"/>
    </row>
    <row r="14" spans="1:12" ht="15" thickBot="1">
      <c r="B14" s="8" t="s">
        <v>9</v>
      </c>
      <c r="C14" s="2">
        <f>C13-C12</f>
        <v>2</v>
      </c>
      <c r="F14" s="12">
        <v>100000</v>
      </c>
      <c r="G14" s="13">
        <v>0.1</v>
      </c>
      <c r="H14" s="25">
        <f t="shared" ref="H14:H18" si="0">F14*G14</f>
        <v>10000</v>
      </c>
      <c r="I14" s="13">
        <v>0.1</v>
      </c>
      <c r="J14" s="25">
        <f t="shared" ref="J14:J18" si="1">I14*F14</f>
        <v>10000</v>
      </c>
      <c r="K14" s="21"/>
    </row>
    <row r="15" spans="1:12" ht="15" thickBot="1">
      <c r="B15" s="10" t="s">
        <v>3</v>
      </c>
      <c r="C15" s="11">
        <f>C11/(C14)</f>
        <v>200000</v>
      </c>
      <c r="F15" s="12">
        <v>200000</v>
      </c>
      <c r="G15" s="13">
        <v>0.2</v>
      </c>
      <c r="H15" s="25">
        <f t="shared" si="0"/>
        <v>40000</v>
      </c>
      <c r="I15" s="13">
        <v>0.1</v>
      </c>
      <c r="J15" s="25">
        <f t="shared" si="1"/>
        <v>20000</v>
      </c>
      <c r="K15" s="21"/>
    </row>
    <row r="16" spans="1:12" ht="15" thickBot="1">
      <c r="F16" s="12">
        <v>300000</v>
      </c>
      <c r="G16" s="13">
        <v>0.4</v>
      </c>
      <c r="H16" s="25">
        <f t="shared" si="0"/>
        <v>120000</v>
      </c>
      <c r="I16" s="13">
        <v>0.2</v>
      </c>
      <c r="J16" s="25">
        <f t="shared" si="1"/>
        <v>60000</v>
      </c>
      <c r="K16" s="21"/>
    </row>
    <row r="17" spans="6:11" ht="15" thickBot="1">
      <c r="F17" s="12">
        <v>400000</v>
      </c>
      <c r="G17" s="13">
        <v>0.2</v>
      </c>
      <c r="H17" s="25">
        <f t="shared" si="0"/>
        <v>80000</v>
      </c>
      <c r="I17" s="13">
        <v>0.4</v>
      </c>
      <c r="J17" s="25">
        <f t="shared" si="1"/>
        <v>160000</v>
      </c>
      <c r="K17" s="21"/>
    </row>
    <row r="18" spans="6:11" ht="15" thickBot="1">
      <c r="F18" s="12">
        <v>500000</v>
      </c>
      <c r="G18" s="13">
        <v>0.1</v>
      </c>
      <c r="H18" s="25">
        <f t="shared" si="0"/>
        <v>50000</v>
      </c>
      <c r="I18" s="13">
        <v>0.1</v>
      </c>
      <c r="J18" s="25">
        <f t="shared" si="1"/>
        <v>50000</v>
      </c>
      <c r="K18" s="21"/>
    </row>
    <row r="19" spans="6:11" ht="15" thickBot="1"/>
    <row r="20" spans="6:11" ht="15" thickBot="1">
      <c r="F20" s="9" t="s">
        <v>15</v>
      </c>
      <c r="G20" s="26">
        <f>SUM(G13:G18)</f>
        <v>1.0000000000000002</v>
      </c>
      <c r="H20" s="27">
        <f>SUM(H13:H18)</f>
        <v>300000</v>
      </c>
      <c r="I20" s="26">
        <f>SUM(I13:I18)</f>
        <v>1</v>
      </c>
      <c r="J20" s="27">
        <f>SUM(J13:J18)</f>
        <v>305000</v>
      </c>
    </row>
    <row r="24" spans="6:11">
      <c r="G24" t="s">
        <v>16</v>
      </c>
    </row>
  </sheetData>
  <mergeCells count="3">
    <mergeCell ref="F11:F12"/>
    <mergeCell ref="G11:H11"/>
    <mergeCell ref="I11: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2011-03-16T16:11:49Z</dcterms:created>
  <dcterms:modified xsi:type="dcterms:W3CDTF">2011-03-16T16:30:05Z</dcterms:modified>
</cp:coreProperties>
</file>