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4496" windowHeight="5400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I5" i="1"/>
  <c r="H7"/>
  <c r="I7"/>
  <c r="G6"/>
  <c r="G7" s="1"/>
  <c r="G5"/>
  <c r="D7"/>
  <c r="D2" s="1"/>
  <c r="D5" s="1"/>
  <c r="D6" s="1"/>
  <c r="D9" s="1"/>
</calcChain>
</file>

<file path=xl/sharedStrings.xml><?xml version="1.0" encoding="utf-8"?>
<sst xmlns="http://schemas.openxmlformats.org/spreadsheetml/2006/main" count="33" uniqueCount="28">
  <si>
    <t>Chiffre Affaire</t>
  </si>
  <si>
    <t>Cout fixe</t>
  </si>
  <si>
    <t>Cout variable</t>
  </si>
  <si>
    <t>Marge / CV</t>
  </si>
  <si>
    <t xml:space="preserve">Marge / CVU </t>
  </si>
  <si>
    <t>Quantité</t>
  </si>
  <si>
    <t>Prix Unitaire</t>
  </si>
  <si>
    <t>Q*</t>
  </si>
  <si>
    <t>CA</t>
  </si>
  <si>
    <t>FV</t>
  </si>
  <si>
    <t>FF</t>
  </si>
  <si>
    <t>R</t>
  </si>
  <si>
    <t>M/CV</t>
  </si>
  <si>
    <t>Actuelle</t>
  </si>
  <si>
    <t>Hypothèse 1</t>
  </si>
  <si>
    <t>Hypothèse 2</t>
  </si>
  <si>
    <t xml:space="preserve"> =&gt;</t>
  </si>
  <si>
    <t>8 mois</t>
  </si>
  <si>
    <t>8000000    =</t>
  </si>
  <si>
    <t>1 an            =</t>
  </si>
  <si>
    <t>18000000       =</t>
  </si>
  <si>
    <t>1 an                  =</t>
  </si>
  <si>
    <t>9 mois</t>
  </si>
  <si>
    <t>1 an             =</t>
  </si>
  <si>
    <t>32000000   =</t>
  </si>
  <si>
    <t>10,66 mois</t>
  </si>
  <si>
    <t>Résultats : choisir hypothèse 1</t>
  </si>
  <si>
    <t>Sécurité : situation actuelle</t>
  </si>
</sst>
</file>

<file path=xl/styles.xml><?xml version="1.0" encoding="utf-8"?>
<styleSheet xmlns="http://schemas.openxmlformats.org/spreadsheetml/2006/main">
  <numFmts count="2">
    <numFmt numFmtId="44" formatCode="_-* #,##0.00\ &quot;€&quot;_-;\-* #,##0.00\ &quot;€&quot;_-;_-* &quot;-&quot;??\ &quot;€&quot;_-;_-@_-"/>
    <numFmt numFmtId="165" formatCode="#,##0.00\ &quot;€&quot;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4" fontId="0" fillId="0" borderId="3" xfId="0" applyNumberFormat="1" applyBorder="1"/>
    <xf numFmtId="44" fontId="0" fillId="0" borderId="4" xfId="0" applyNumberFormat="1" applyBorder="1"/>
    <xf numFmtId="0" fontId="0" fillId="0" borderId="4" xfId="0" applyBorder="1"/>
    <xf numFmtId="44" fontId="0" fillId="0" borderId="6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Fill="1" applyBorder="1"/>
    <xf numFmtId="0" fontId="0" fillId="0" borderId="10" xfId="0" applyBorder="1"/>
    <xf numFmtId="0" fontId="0" fillId="0" borderId="1" xfId="0" applyBorder="1"/>
    <xf numFmtId="0" fontId="0" fillId="2" borderId="2" xfId="0" applyFill="1" applyBorder="1"/>
    <xf numFmtId="0" fontId="0" fillId="2" borderId="11" xfId="0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  <xf numFmtId="0" fontId="0" fillId="2" borderId="5" xfId="0" applyFill="1" applyBorder="1"/>
    <xf numFmtId="0" fontId="0" fillId="2" borderId="1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165" fontId="0" fillId="0" borderId="7" xfId="0" applyNumberFormat="1" applyBorder="1"/>
    <xf numFmtId="165" fontId="0" fillId="0" borderId="3" xfId="0" applyNumberFormat="1" applyBorder="1"/>
    <xf numFmtId="165" fontId="0" fillId="0" borderId="8" xfId="0" applyNumberFormat="1" applyBorder="1"/>
    <xf numFmtId="165" fontId="0" fillId="0" borderId="4" xfId="0" applyNumberFormat="1" applyBorder="1"/>
    <xf numFmtId="0" fontId="0" fillId="2" borderId="1" xfId="0" applyFill="1" applyBorder="1"/>
    <xf numFmtId="165" fontId="0" fillId="2" borderId="1" xfId="0" applyNumberFormat="1" applyFill="1" applyBorder="1"/>
    <xf numFmtId="16" fontId="0" fillId="3" borderId="1" xfId="0" applyNumberFormat="1" applyFill="1" applyBorder="1"/>
    <xf numFmtId="0" fontId="0" fillId="2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I26"/>
  <sheetViews>
    <sheetView tabSelected="1" topLeftCell="A16" zoomScaleNormal="100" workbookViewId="0">
      <selection activeCell="I27" sqref="I27"/>
    </sheetView>
  </sheetViews>
  <sheetFormatPr baseColWidth="10" defaultRowHeight="14.4"/>
  <cols>
    <col min="3" max="3" width="12.5546875" bestFit="1" customWidth="1"/>
    <col min="4" max="4" width="25.77734375" bestFit="1" customWidth="1"/>
    <col min="7" max="9" width="13.88671875" bestFit="1" customWidth="1"/>
  </cols>
  <sheetData>
    <row r="1" spans="3:9" ht="15" thickBot="1"/>
    <row r="2" spans="3:9" ht="15" thickBot="1">
      <c r="C2" s="5" t="s">
        <v>0</v>
      </c>
      <c r="D2" s="1">
        <f>D7*D8</f>
        <v>12000000</v>
      </c>
      <c r="G2" s="10" t="s">
        <v>13</v>
      </c>
      <c r="H2" s="10" t="s">
        <v>14</v>
      </c>
      <c r="I2" s="10" t="s">
        <v>15</v>
      </c>
    </row>
    <row r="3" spans="3:9">
      <c r="C3" s="6" t="s">
        <v>1</v>
      </c>
      <c r="D3" s="2">
        <v>2000000</v>
      </c>
      <c r="F3" s="5" t="s">
        <v>8</v>
      </c>
      <c r="G3" s="17">
        <v>12000000</v>
      </c>
      <c r="H3" s="17">
        <v>24000000</v>
      </c>
      <c r="I3" s="18">
        <v>36000000</v>
      </c>
    </row>
    <row r="4" spans="3:9">
      <c r="C4" s="6" t="s">
        <v>2</v>
      </c>
      <c r="D4" s="2">
        <v>9000000</v>
      </c>
      <c r="F4" s="6" t="s">
        <v>9</v>
      </c>
      <c r="G4" s="19">
        <v>9000000</v>
      </c>
      <c r="H4" s="19">
        <v>18000000</v>
      </c>
      <c r="I4" s="20">
        <v>27000000</v>
      </c>
    </row>
    <row r="5" spans="3:9">
      <c r="C5" s="6" t="s">
        <v>3</v>
      </c>
      <c r="D5" s="2">
        <f>D2-D4</f>
        <v>3000000</v>
      </c>
      <c r="F5" s="6" t="s">
        <v>12</v>
      </c>
      <c r="G5" s="19">
        <f>G3-G4</f>
        <v>3000000</v>
      </c>
      <c r="H5" s="19">
        <v>6000000</v>
      </c>
      <c r="I5" s="20">
        <f>I3-I4</f>
        <v>9000000</v>
      </c>
    </row>
    <row r="6" spans="3:9" ht="15" thickBot="1">
      <c r="C6" s="6" t="s">
        <v>4</v>
      </c>
      <c r="D6" s="2">
        <f>D5/D7</f>
        <v>250</v>
      </c>
      <c r="F6" s="6" t="s">
        <v>10</v>
      </c>
      <c r="G6" s="19">
        <f>2000000</f>
        <v>2000000</v>
      </c>
      <c r="H6" s="19">
        <v>4500000</v>
      </c>
      <c r="I6" s="20">
        <v>8000000</v>
      </c>
    </row>
    <row r="7" spans="3:9" ht="15" thickBot="1">
      <c r="C7" s="6" t="s">
        <v>5</v>
      </c>
      <c r="D7" s="3">
        <f>12000</f>
        <v>12000</v>
      </c>
      <c r="F7" s="21" t="s">
        <v>11</v>
      </c>
      <c r="G7" s="22">
        <f>G3-G4-G6</f>
        <v>1000000</v>
      </c>
      <c r="H7" s="22">
        <f t="shared" ref="H7" si="0">H3-H4-H6</f>
        <v>1500000</v>
      </c>
      <c r="I7" s="22">
        <f>I3-I4-I6</f>
        <v>1000000</v>
      </c>
    </row>
    <row r="8" spans="3:9" ht="15" thickBot="1">
      <c r="C8" s="7" t="s">
        <v>6</v>
      </c>
      <c r="D8" s="4">
        <v>1000</v>
      </c>
    </row>
    <row r="9" spans="3:9" ht="15" thickBot="1">
      <c r="C9" s="8" t="s">
        <v>7</v>
      </c>
      <c r="D9" s="9">
        <f>D3/D6</f>
        <v>8000</v>
      </c>
    </row>
    <row r="10" spans="3:9" ht="15" thickBot="1"/>
    <row r="11" spans="3:9" ht="15" thickBot="1">
      <c r="F11" s="11" t="s">
        <v>13</v>
      </c>
      <c r="G11" s="12" t="s">
        <v>19</v>
      </c>
      <c r="H11" s="13">
        <v>12000000</v>
      </c>
    </row>
    <row r="12" spans="3:9" ht="15" thickBot="1">
      <c r="F12" s="14" t="s">
        <v>16</v>
      </c>
      <c r="G12" s="15" t="s">
        <v>18</v>
      </c>
      <c r="H12" s="16" t="s">
        <v>17</v>
      </c>
      <c r="I12" s="23">
        <v>40787</v>
      </c>
    </row>
    <row r="14" spans="3:9" ht="15" thickBot="1"/>
    <row r="15" spans="3:9" ht="15" thickBot="1">
      <c r="F15" s="11" t="s">
        <v>14</v>
      </c>
      <c r="G15" s="12" t="s">
        <v>21</v>
      </c>
      <c r="H15" s="13">
        <v>24000000</v>
      </c>
    </row>
    <row r="16" spans="3:9" ht="15" thickBot="1">
      <c r="F16" s="14" t="s">
        <v>16</v>
      </c>
      <c r="G16" s="15" t="s">
        <v>20</v>
      </c>
      <c r="H16" s="16" t="s">
        <v>22</v>
      </c>
      <c r="I16" s="23">
        <v>40816</v>
      </c>
    </row>
    <row r="18" spans="4:9" ht="15" thickBot="1"/>
    <row r="19" spans="4:9" ht="15" thickBot="1">
      <c r="F19" s="11" t="s">
        <v>15</v>
      </c>
      <c r="G19" s="12" t="s">
        <v>23</v>
      </c>
      <c r="H19" s="13">
        <v>36000000</v>
      </c>
    </row>
    <row r="20" spans="4:9" ht="15" thickBot="1">
      <c r="F20" s="14" t="s">
        <v>16</v>
      </c>
      <c r="G20" s="15" t="s">
        <v>24</v>
      </c>
      <c r="H20" s="16" t="s">
        <v>25</v>
      </c>
      <c r="I20" s="23">
        <v>40867</v>
      </c>
    </row>
    <row r="24" spans="4:9" ht="15" thickBot="1"/>
    <row r="25" spans="4:9" ht="15" thickBot="1">
      <c r="D25" s="24" t="s">
        <v>26</v>
      </c>
    </row>
    <row r="26" spans="4:9" ht="15" thickBot="1">
      <c r="D26" s="25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EISTI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2011-03-16T16:30:33Z</dcterms:created>
  <dcterms:modified xsi:type="dcterms:W3CDTF">2011-03-16T16:50:49Z</dcterms:modified>
</cp:coreProperties>
</file>