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4496" windowHeight="540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L6" i="1"/>
  <c r="L8"/>
  <c r="I6"/>
  <c r="F4"/>
  <c r="F6" s="1"/>
  <c r="F8" s="1"/>
  <c r="C10"/>
  <c r="C8"/>
  <c r="C6"/>
  <c r="C4"/>
  <c r="L10" l="1"/>
  <c r="I8"/>
  <c r="I10"/>
  <c r="F10"/>
</calcChain>
</file>

<file path=xl/sharedStrings.xml><?xml version="1.0" encoding="utf-8"?>
<sst xmlns="http://schemas.openxmlformats.org/spreadsheetml/2006/main" count="30" uniqueCount="8">
  <si>
    <t>Prix de vente</t>
  </si>
  <si>
    <t>% Recette</t>
  </si>
  <si>
    <t>Chiffre Affaire Par billet</t>
  </si>
  <si>
    <t>Cout Variable</t>
  </si>
  <si>
    <t>Marge / Cout Variable</t>
  </si>
  <si>
    <t>Cout Fixe</t>
  </si>
  <si>
    <t>Q*</t>
  </si>
  <si>
    <t>Q pour 5000€</t>
  </si>
</sst>
</file>

<file path=xl/styles.xml><?xml version="1.0" encoding="utf-8"?>
<styleSheet xmlns="http://schemas.openxmlformats.org/spreadsheetml/2006/main">
  <numFmts count="2">
    <numFmt numFmtId="44" formatCode="_-* #,##0.00\ &quot;€&quot;_-;\-* #,##0.00\ &quot;€&quot;_-;_-* &quot;-&quot;??\ &quot;€&quot;_-;_-@_-"/>
    <numFmt numFmtId="167" formatCode="_-* #,##0.0\ &quot;€&quot;_-;\-* #,##0.0\ &quot;€&quot;_-;_-* &quot;-&quot;??\ &quot;€&quot;_-;_-@_-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4" fontId="0" fillId="0" borderId="2" xfId="0" applyNumberFormat="1" applyBorder="1"/>
    <xf numFmtId="9" fontId="0" fillId="0" borderId="3" xfId="0" applyNumberFormat="1" applyBorder="1"/>
    <xf numFmtId="44" fontId="0" fillId="0" borderId="3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1" xfId="0" applyFill="1" applyBorder="1"/>
    <xf numFmtId="167" fontId="0" fillId="2" borderId="6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10"/>
  <sheetViews>
    <sheetView tabSelected="1" topLeftCell="D1" workbookViewId="0">
      <selection activeCell="L7" sqref="L7"/>
    </sheetView>
  </sheetViews>
  <sheetFormatPr baseColWidth="10" defaultRowHeight="14.4"/>
  <cols>
    <col min="2" max="2" width="20.21875" bestFit="1" customWidth="1"/>
    <col min="3" max="3" width="11.77734375" bestFit="1" customWidth="1"/>
    <col min="5" max="5" width="20.21875" bestFit="1" customWidth="1"/>
    <col min="8" max="8" width="20.21875" bestFit="1" customWidth="1"/>
    <col min="11" max="11" width="20.21875" bestFit="1" customWidth="1"/>
  </cols>
  <sheetData>
    <row r="1" spans="2:12" ht="15" thickBot="1"/>
    <row r="2" spans="2:12">
      <c r="B2" s="5" t="s">
        <v>0</v>
      </c>
      <c r="C2" s="1">
        <v>500</v>
      </c>
      <c r="E2" s="5" t="s">
        <v>0</v>
      </c>
      <c r="F2" s="1">
        <v>500</v>
      </c>
      <c r="H2" s="5" t="s">
        <v>0</v>
      </c>
      <c r="I2" s="1">
        <v>500</v>
      </c>
      <c r="K2" s="5" t="s">
        <v>0</v>
      </c>
      <c r="L2" s="1">
        <v>500</v>
      </c>
    </row>
    <row r="3" spans="2:12">
      <c r="B3" s="6" t="s">
        <v>1</v>
      </c>
      <c r="C3" s="2">
        <v>0.08</v>
      </c>
      <c r="E3" s="6" t="s">
        <v>1</v>
      </c>
      <c r="F3" s="2">
        <v>0.08</v>
      </c>
      <c r="H3" s="6"/>
      <c r="I3" s="2"/>
      <c r="K3" s="6"/>
      <c r="L3" s="2"/>
    </row>
    <row r="4" spans="2:12">
      <c r="B4" s="6" t="s">
        <v>2</v>
      </c>
      <c r="C4" s="3">
        <f>C2*C3</f>
        <v>40</v>
      </c>
      <c r="E4" s="6" t="s">
        <v>2</v>
      </c>
      <c r="F4" s="3">
        <f>F2*F3</f>
        <v>40</v>
      </c>
      <c r="H4" s="6" t="s">
        <v>2</v>
      </c>
      <c r="I4" s="3">
        <v>24</v>
      </c>
      <c r="K4" s="6" t="s">
        <v>2</v>
      </c>
      <c r="L4" s="3">
        <v>24</v>
      </c>
    </row>
    <row r="5" spans="2:12">
      <c r="B5" s="6" t="s">
        <v>3</v>
      </c>
      <c r="C5" s="3">
        <v>17.5</v>
      </c>
      <c r="E5" s="6" t="s">
        <v>3</v>
      </c>
      <c r="F5" s="3">
        <v>14.5</v>
      </c>
      <c r="H5" s="6" t="s">
        <v>3</v>
      </c>
      <c r="I5" s="3">
        <v>14.5</v>
      </c>
      <c r="K5" s="6" t="s">
        <v>3</v>
      </c>
      <c r="L5" s="3">
        <v>14.5</v>
      </c>
    </row>
    <row r="6" spans="2:12">
      <c r="B6" s="6" t="s">
        <v>4</v>
      </c>
      <c r="C6" s="3">
        <f>C4-C5</f>
        <v>22.5</v>
      </c>
      <c r="E6" s="6" t="s">
        <v>4</v>
      </c>
      <c r="F6" s="3">
        <f>F4-F5</f>
        <v>25.5</v>
      </c>
      <c r="H6" s="6" t="s">
        <v>4</v>
      </c>
      <c r="I6" s="3">
        <f>I4-I5</f>
        <v>9.5</v>
      </c>
      <c r="K6" s="6" t="s">
        <v>4</v>
      </c>
      <c r="L6" s="3">
        <f>L4-L5+2.5</f>
        <v>12</v>
      </c>
    </row>
    <row r="7" spans="2:12" ht="15" thickBot="1">
      <c r="B7" s="6" t="s">
        <v>5</v>
      </c>
      <c r="C7" s="3">
        <v>11000</v>
      </c>
      <c r="E7" s="6" t="s">
        <v>5</v>
      </c>
      <c r="F7" s="3">
        <v>11000</v>
      </c>
      <c r="H7" s="6" t="s">
        <v>5</v>
      </c>
      <c r="I7" s="3">
        <v>11000</v>
      </c>
      <c r="K7" s="6" t="s">
        <v>5</v>
      </c>
      <c r="L7" s="3">
        <v>11000</v>
      </c>
    </row>
    <row r="8" spans="2:12" ht="15" thickBot="1">
      <c r="B8" s="7" t="s">
        <v>6</v>
      </c>
      <c r="C8" s="8">
        <f>C7/C6</f>
        <v>488.88888888888891</v>
      </c>
      <c r="E8" s="7" t="s">
        <v>6</v>
      </c>
      <c r="F8" s="8">
        <f>F7/F6</f>
        <v>431.37254901960785</v>
      </c>
      <c r="H8" s="7" t="s">
        <v>6</v>
      </c>
      <c r="I8" s="8">
        <f>I7/I6</f>
        <v>1157.8947368421052</v>
      </c>
      <c r="K8" s="7" t="s">
        <v>6</v>
      </c>
      <c r="L8" s="8">
        <f>L7/L6</f>
        <v>916.66666666666663</v>
      </c>
    </row>
    <row r="9" spans="2:12" ht="15" thickBot="1">
      <c r="B9" s="6"/>
      <c r="C9" s="4"/>
      <c r="E9" s="6"/>
      <c r="F9" s="4"/>
      <c r="H9" s="6"/>
      <c r="I9" s="4"/>
      <c r="K9" s="6"/>
      <c r="L9" s="4"/>
    </row>
    <row r="10" spans="2:12" ht="15" thickBot="1">
      <c r="B10" s="7" t="s">
        <v>7</v>
      </c>
      <c r="C10" s="8">
        <f>(11000+5000)/C6</f>
        <v>711.11111111111109</v>
      </c>
      <c r="E10" s="7" t="s">
        <v>7</v>
      </c>
      <c r="F10" s="8">
        <f>(11000+5000)/F6</f>
        <v>627.45098039215691</v>
      </c>
      <c r="H10" s="7" t="s">
        <v>7</v>
      </c>
      <c r="I10" s="8">
        <f>(11000+5000)/I6</f>
        <v>1684.2105263157894</v>
      </c>
      <c r="K10" s="7" t="s">
        <v>7</v>
      </c>
      <c r="L10" s="8">
        <f>(11000+5000)/L6</f>
        <v>1333.3333333333333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EISTI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2011-03-16T15:48:01Z</dcterms:created>
  <dcterms:modified xsi:type="dcterms:W3CDTF">2011-03-16T16:06:06Z</dcterms:modified>
</cp:coreProperties>
</file>