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496" windowHeight="54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D13" i="1"/>
  <c r="F13"/>
  <c r="D14"/>
  <c r="F14"/>
  <c r="D15"/>
  <c r="F15"/>
  <c r="B14"/>
  <c r="B15"/>
  <c r="B13"/>
  <c r="B12"/>
  <c r="F9"/>
  <c r="F10"/>
  <c r="F8"/>
  <c r="D9"/>
  <c r="D10"/>
  <c r="E10" s="1"/>
  <c r="D8"/>
  <c r="B10"/>
  <c r="C10"/>
  <c r="B9"/>
  <c r="B8"/>
  <c r="G9"/>
  <c r="G10"/>
  <c r="E9"/>
  <c r="C9"/>
  <c r="G8"/>
  <c r="E8"/>
  <c r="C8"/>
</calcChain>
</file>

<file path=xl/sharedStrings.xml><?xml version="1.0" encoding="utf-8"?>
<sst xmlns="http://schemas.openxmlformats.org/spreadsheetml/2006/main" count="11" uniqueCount="11">
  <si>
    <t>Cout Fixe</t>
  </si>
  <si>
    <t>Cout Variable</t>
  </si>
  <si>
    <t>Formule</t>
  </si>
  <si>
    <t>Nb participants</t>
  </si>
  <si>
    <t>Cout Total Formule1</t>
  </si>
  <si>
    <t>Cout Total Formule2</t>
  </si>
  <si>
    <t>Cout Total Formule 3</t>
  </si>
  <si>
    <t>Cout Unitaire F1</t>
  </si>
  <si>
    <t>Cout Unitaire F2</t>
  </si>
  <si>
    <t>Cout Unitaire F3</t>
  </si>
  <si>
    <t>Recette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</si>
</sst>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4" xfId="0" applyBorder="1"/>
    <xf numFmtId="0" fontId="0" fillId="2" borderId="1" xfId="0" applyFill="1" applyBorder="1"/>
    <xf numFmtId="0" fontId="0" fillId="2" borderId="5" xfId="0" applyFill="1" applyBorder="1"/>
    <xf numFmtId="0" fontId="0" fillId="3" borderId="1" xfId="0" applyFill="1" applyBorder="1"/>
    <xf numFmtId="0" fontId="0" fillId="3" borderId="5" xfId="0" applyFill="1" applyBorder="1"/>
    <xf numFmtId="0" fontId="0" fillId="4" borderId="1" xfId="0" applyFill="1" applyBorder="1"/>
    <xf numFmtId="0" fontId="0" fillId="4" borderId="5" xfId="0" applyFill="1" applyBorder="1"/>
    <xf numFmtId="44" fontId="0" fillId="2" borderId="6" xfId="0" applyNumberFormat="1" applyFill="1" applyBorder="1"/>
    <xf numFmtId="44" fontId="0" fillId="2" borderId="7" xfId="0" applyNumberFormat="1" applyFill="1" applyBorder="1"/>
    <xf numFmtId="44" fontId="0" fillId="3" borderId="6" xfId="0" applyNumberFormat="1" applyFill="1" applyBorder="1"/>
    <xf numFmtId="44" fontId="0" fillId="3" borderId="7" xfId="0" applyNumberFormat="1" applyFill="1" applyBorder="1"/>
    <xf numFmtId="44" fontId="0" fillId="4" borderId="6" xfId="0" applyNumberFormat="1" applyFill="1" applyBorder="1"/>
    <xf numFmtId="44" fontId="0" fillId="4" borderId="7" xfId="0" applyNumberFormat="1" applyFill="1" applyBorder="1"/>
    <xf numFmtId="44" fontId="0" fillId="2" borderId="8" xfId="0" applyNumberFormat="1" applyFill="1" applyBorder="1"/>
    <xf numFmtId="44" fontId="0" fillId="2" borderId="9" xfId="0" applyNumberFormat="1" applyFill="1" applyBorder="1"/>
    <xf numFmtId="44" fontId="0" fillId="3" borderId="8" xfId="0" applyNumberFormat="1" applyFill="1" applyBorder="1"/>
    <xf numFmtId="44" fontId="0" fillId="3" borderId="9" xfId="0" applyNumberFormat="1" applyFill="1" applyBorder="1"/>
    <xf numFmtId="44" fontId="0" fillId="4" borderId="8" xfId="0" applyNumberFormat="1" applyFill="1" applyBorder="1"/>
    <xf numFmtId="44" fontId="0" fillId="4" borderId="9" xfId="0" applyNumberFormat="1" applyFill="1" applyBorder="1"/>
    <xf numFmtId="44" fontId="0" fillId="2" borderId="10" xfId="0" applyNumberFormat="1" applyFill="1" applyBorder="1"/>
    <xf numFmtId="44" fontId="0" fillId="2" borderId="11" xfId="0" applyNumberFormat="1" applyFill="1" applyBorder="1"/>
    <xf numFmtId="44" fontId="0" fillId="3" borderId="10" xfId="0" applyNumberFormat="1" applyFill="1" applyBorder="1"/>
    <xf numFmtId="44" fontId="0" fillId="3" borderId="11" xfId="0" applyNumberFormat="1" applyFill="1" applyBorder="1"/>
    <xf numFmtId="44" fontId="0" fillId="4" borderId="10" xfId="0" applyNumberFormat="1" applyFill="1" applyBorder="1"/>
    <xf numFmtId="44" fontId="0" fillId="4" borderId="11" xfId="0" applyNumberForma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12" xfId="0" applyNumberFormat="1" applyFill="1" applyBorder="1" applyAlignment="1">
      <alignment horizontal="center"/>
    </xf>
    <xf numFmtId="44" fontId="0" fillId="2" borderId="13" xfId="0" applyNumberFormat="1" applyFill="1" applyBorder="1" applyAlignment="1">
      <alignment horizontal="center"/>
    </xf>
    <xf numFmtId="44" fontId="0" fillId="2" borderId="14" xfId="0" applyNumberFormat="1" applyFill="1" applyBorder="1" applyAlignment="1">
      <alignment horizontal="center"/>
    </xf>
    <xf numFmtId="44" fontId="0" fillId="2" borderId="15" xfId="0" applyNumberFormat="1" applyFill="1" applyBorder="1" applyAlignment="1">
      <alignment horizontal="center"/>
    </xf>
    <xf numFmtId="44" fontId="0" fillId="2" borderId="16" xfId="0" applyNumberFormat="1" applyFill="1" applyBorder="1" applyAlignment="1">
      <alignment horizontal="center"/>
    </xf>
    <xf numFmtId="44" fontId="0" fillId="2" borderId="17" xfId="0" applyNumberFormat="1" applyFill="1" applyBorder="1" applyAlignment="1">
      <alignment horizontal="center"/>
    </xf>
    <xf numFmtId="44" fontId="0" fillId="3" borderId="16" xfId="0" applyNumberFormat="1" applyFill="1" applyBorder="1" applyAlignment="1">
      <alignment horizontal="center"/>
    </xf>
    <xf numFmtId="44" fontId="0" fillId="3" borderId="17" xfId="0" applyNumberFormat="1" applyFill="1" applyBorder="1" applyAlignment="1">
      <alignment horizontal="center"/>
    </xf>
    <xf numFmtId="44" fontId="0" fillId="3" borderId="14" xfId="0" applyNumberFormat="1" applyFill="1" applyBorder="1" applyAlignment="1">
      <alignment horizontal="center"/>
    </xf>
    <xf numFmtId="44" fontId="0" fillId="3" borderId="15" xfId="0" applyNumberFormat="1" applyFill="1" applyBorder="1" applyAlignment="1">
      <alignment horizontal="center"/>
    </xf>
    <xf numFmtId="44" fontId="0" fillId="3" borderId="12" xfId="0" applyNumberFormat="1" applyFill="1" applyBorder="1" applyAlignment="1">
      <alignment horizontal="center"/>
    </xf>
    <xf numFmtId="44" fontId="0" fillId="3" borderId="13" xfId="0" applyNumberFormat="1" applyFill="1" applyBorder="1" applyAlignment="1">
      <alignment horizontal="center"/>
    </xf>
    <xf numFmtId="44" fontId="0" fillId="4" borderId="12" xfId="0" applyNumberFormat="1" applyFill="1" applyBorder="1" applyAlignment="1">
      <alignment horizontal="center"/>
    </xf>
    <xf numFmtId="44" fontId="0" fillId="4" borderId="13" xfId="0" applyNumberFormat="1" applyFill="1" applyBorder="1" applyAlignment="1">
      <alignment horizontal="center"/>
    </xf>
    <xf numFmtId="44" fontId="0" fillId="4" borderId="14" xfId="0" applyNumberFormat="1" applyFill="1" applyBorder="1" applyAlignment="1">
      <alignment horizontal="center"/>
    </xf>
    <xf numFmtId="44" fontId="0" fillId="4" borderId="15" xfId="0" applyNumberFormat="1" applyFill="1" applyBorder="1" applyAlignment="1">
      <alignment horizontal="center"/>
    </xf>
    <xf numFmtId="44" fontId="0" fillId="4" borderId="16" xfId="0" applyNumberFormat="1" applyFill="1" applyBorder="1" applyAlignment="1">
      <alignment horizontal="center"/>
    </xf>
    <xf numFmtId="44" fontId="0" fillId="4" borderId="17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topLeftCell="A4" workbookViewId="0">
      <selection activeCell="D17" sqref="D17"/>
    </sheetView>
  </sheetViews>
  <sheetFormatPr baseColWidth="10" defaultRowHeight="14.4"/>
  <cols>
    <col min="1" max="1" width="13.33203125" bestFit="1" customWidth="1"/>
    <col min="2" max="2" width="17.77734375" bestFit="1" customWidth="1"/>
    <col min="3" max="3" width="14.21875" bestFit="1" customWidth="1"/>
    <col min="4" max="4" width="17.77734375" bestFit="1" customWidth="1"/>
    <col min="5" max="5" width="14.21875" bestFit="1" customWidth="1"/>
    <col min="6" max="6" width="18.21875" bestFit="1" customWidth="1"/>
    <col min="7" max="7" width="14.21875" bestFit="1" customWidth="1"/>
  </cols>
  <sheetData>
    <row r="1" spans="1:7">
      <c r="A1" t="s">
        <v>2</v>
      </c>
      <c r="B1" t="s">
        <v>0</v>
      </c>
      <c r="C1" t="s">
        <v>1</v>
      </c>
    </row>
    <row r="2" spans="1:7">
      <c r="A2">
        <v>1</v>
      </c>
      <c r="B2">
        <v>8000</v>
      </c>
      <c r="C2">
        <v>0</v>
      </c>
    </row>
    <row r="3" spans="1:7">
      <c r="A3">
        <v>2</v>
      </c>
      <c r="B3">
        <v>2000</v>
      </c>
      <c r="C3">
        <v>20</v>
      </c>
    </row>
    <row r="4" spans="1:7">
      <c r="A4">
        <v>3</v>
      </c>
      <c r="B4">
        <v>0</v>
      </c>
      <c r="C4">
        <v>50</v>
      </c>
    </row>
    <row r="6" spans="1:7" ht="15" thickBot="1"/>
    <row r="7" spans="1:7" ht="15" thickBot="1">
      <c r="A7" s="26" t="s">
        <v>3</v>
      </c>
      <c r="B7" s="2" t="s">
        <v>4</v>
      </c>
      <c r="C7" s="3" t="s">
        <v>7</v>
      </c>
      <c r="D7" s="4" t="s">
        <v>5</v>
      </c>
      <c r="E7" s="5" t="s">
        <v>8</v>
      </c>
      <c r="F7" s="6" t="s">
        <v>6</v>
      </c>
      <c r="G7" s="7" t="s">
        <v>9</v>
      </c>
    </row>
    <row r="8" spans="1:7">
      <c r="A8" s="27">
        <v>50</v>
      </c>
      <c r="B8" s="8">
        <f>B2</f>
        <v>8000</v>
      </c>
      <c r="C8" s="9">
        <f>B8/A8</f>
        <v>160</v>
      </c>
      <c r="D8" s="10">
        <f>$B$3+A8*$C$3</f>
        <v>3000</v>
      </c>
      <c r="E8" s="11">
        <f>D8/A8</f>
        <v>60</v>
      </c>
      <c r="F8" s="12">
        <f>$C$4*A8</f>
        <v>2500</v>
      </c>
      <c r="G8" s="13">
        <f>F8/A8</f>
        <v>50</v>
      </c>
    </row>
    <row r="9" spans="1:7">
      <c r="A9" s="27">
        <v>200</v>
      </c>
      <c r="B9" s="14">
        <f>B2</f>
        <v>8000</v>
      </c>
      <c r="C9" s="15">
        <f t="shared" ref="C9:C10" si="0">B9/A9</f>
        <v>40</v>
      </c>
      <c r="D9" s="16">
        <f t="shared" ref="D9:D10" si="1">$B$3+A9*$C$3</f>
        <v>6000</v>
      </c>
      <c r="E9" s="17">
        <f t="shared" ref="E9:E10" si="2">D9/A9</f>
        <v>30</v>
      </c>
      <c r="F9" s="18">
        <f t="shared" ref="F9:F10" si="3">$C$4*A9</f>
        <v>10000</v>
      </c>
      <c r="G9" s="19">
        <f t="shared" ref="G9:G10" si="4">F9/A9</f>
        <v>50</v>
      </c>
    </row>
    <row r="10" spans="1:7" ht="15" thickBot="1">
      <c r="A10" s="28">
        <v>500</v>
      </c>
      <c r="B10" s="20">
        <f>B2</f>
        <v>8000</v>
      </c>
      <c r="C10" s="21">
        <f t="shared" si="0"/>
        <v>16</v>
      </c>
      <c r="D10" s="22">
        <f t="shared" si="1"/>
        <v>12000</v>
      </c>
      <c r="E10" s="23">
        <f t="shared" si="2"/>
        <v>24</v>
      </c>
      <c r="F10" s="24">
        <f t="shared" si="3"/>
        <v>25000</v>
      </c>
      <c r="G10" s="25">
        <f t="shared" si="4"/>
        <v>50</v>
      </c>
    </row>
    <row r="11" spans="1:7" ht="15" thickBot="1"/>
    <row r="12" spans="1:7" ht="15" thickBot="1">
      <c r="A12" s="1" t="s">
        <v>10</v>
      </c>
      <c r="B12" s="29">
        <f>200</f>
        <v>200</v>
      </c>
      <c r="C12" s="30"/>
      <c r="D12" s="29">
        <v>200</v>
      </c>
      <c r="E12" s="30"/>
      <c r="F12" s="29">
        <v>200</v>
      </c>
      <c r="G12" s="30"/>
    </row>
    <row r="13" spans="1:7">
      <c r="A13" s="27">
        <v>50</v>
      </c>
      <c r="B13" s="31">
        <f>($B$12-C8)*$A8</f>
        <v>2000</v>
      </c>
      <c r="C13" s="32"/>
      <c r="D13" s="41">
        <f t="shared" ref="D13:G13" si="5">($B$12-E8)*$A8</f>
        <v>7000</v>
      </c>
      <c r="E13" s="42"/>
      <c r="F13" s="43">
        <f t="shared" ref="F13:G13" si="6">($B$12-G8)*$A8</f>
        <v>7500</v>
      </c>
      <c r="G13" s="44"/>
    </row>
    <row r="14" spans="1:7">
      <c r="A14" s="27">
        <v>200</v>
      </c>
      <c r="B14" s="33">
        <f t="shared" ref="B14:F15" si="7">($B$12-C9)*$A9</f>
        <v>32000</v>
      </c>
      <c r="C14" s="34"/>
      <c r="D14" s="39">
        <f t="shared" si="7"/>
        <v>34000</v>
      </c>
      <c r="E14" s="40"/>
      <c r="F14" s="45">
        <f t="shared" si="7"/>
        <v>30000</v>
      </c>
      <c r="G14" s="46"/>
    </row>
    <row r="15" spans="1:7" ht="15" thickBot="1">
      <c r="A15" s="28">
        <v>500</v>
      </c>
      <c r="B15" s="35">
        <f t="shared" si="7"/>
        <v>92000</v>
      </c>
      <c r="C15" s="36"/>
      <c r="D15" s="37">
        <f t="shared" si="7"/>
        <v>88000</v>
      </c>
      <c r="E15" s="38"/>
      <c r="F15" s="47">
        <f t="shared" si="7"/>
        <v>75000</v>
      </c>
      <c r="G15" s="48"/>
    </row>
  </sheetData>
  <mergeCells count="12">
    <mergeCell ref="F14:G14"/>
    <mergeCell ref="F15:G15"/>
    <mergeCell ref="B12:C12"/>
    <mergeCell ref="D12:E12"/>
    <mergeCell ref="F12:G12"/>
    <mergeCell ref="B13:C13"/>
    <mergeCell ref="B14:C14"/>
    <mergeCell ref="B15:C15"/>
    <mergeCell ref="D15:E15"/>
    <mergeCell ref="D14:E14"/>
    <mergeCell ref="D13:E13"/>
    <mergeCell ref="F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2011-03-16T15:21:43Z</dcterms:created>
  <dcterms:modified xsi:type="dcterms:W3CDTF">2011-03-16T15:45:25Z</dcterms:modified>
</cp:coreProperties>
</file>