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" windowWidth="14496" windowHeight="6456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145" i="1"/>
  <c r="E143"/>
  <c r="E140"/>
  <c r="E138"/>
  <c r="D142"/>
  <c r="G130"/>
  <c r="G126"/>
  <c r="G127"/>
  <c r="G128"/>
  <c r="G129"/>
  <c r="G125"/>
  <c r="F131"/>
  <c r="E131"/>
  <c r="D131"/>
  <c r="G131"/>
  <c r="D110"/>
  <c r="D116" s="1"/>
  <c r="D95" l="1"/>
  <c r="D85"/>
  <c r="D73"/>
  <c r="D60"/>
  <c r="D23"/>
  <c r="D27" s="1"/>
  <c r="D35" s="1"/>
  <c r="D39" s="1"/>
  <c r="D45" s="1"/>
  <c r="G7"/>
  <c r="G8"/>
  <c r="G9"/>
  <c r="G10"/>
  <c r="G6"/>
  <c r="F7"/>
  <c r="F8"/>
  <c r="F9"/>
  <c r="F10"/>
  <c r="F6"/>
  <c r="E7"/>
  <c r="E8"/>
  <c r="E9"/>
  <c r="E10"/>
  <c r="E6"/>
  <c r="D12"/>
  <c r="D64" l="1"/>
  <c r="E12"/>
  <c r="F12"/>
  <c r="G12"/>
</calcChain>
</file>

<file path=xl/sharedStrings.xml><?xml version="1.0" encoding="utf-8"?>
<sst xmlns="http://schemas.openxmlformats.org/spreadsheetml/2006/main" count="107" uniqueCount="81">
  <si>
    <t>Tableau Charges Indirects</t>
  </si>
  <si>
    <t>Appro</t>
  </si>
  <si>
    <t>Fabrication</t>
  </si>
  <si>
    <t>Distribution</t>
  </si>
  <si>
    <t>Entretien</t>
  </si>
  <si>
    <t>Transport</t>
  </si>
  <si>
    <t>Impots</t>
  </si>
  <si>
    <t>Frais Financiers</t>
  </si>
  <si>
    <t>Dot. Am</t>
  </si>
  <si>
    <t>Total</t>
  </si>
  <si>
    <t>Cout d'Achat</t>
  </si>
  <si>
    <t>Achat MP</t>
  </si>
  <si>
    <t>Salaires Directs d'appro</t>
  </si>
  <si>
    <t>Charges Indirects</t>
  </si>
  <si>
    <t>Charges sur Salaires Directs d'appro</t>
  </si>
  <si>
    <t>TOTAL</t>
  </si>
  <si>
    <t>Salaires directs Fabrication</t>
  </si>
  <si>
    <t>Appointement Direct Fabrication</t>
  </si>
  <si>
    <t>Charges Salaires Directs Fabrication</t>
  </si>
  <si>
    <t>Charges Appointmt Directs Fabrication</t>
  </si>
  <si>
    <t>Intérimaires</t>
  </si>
  <si>
    <t>Charges Indirectes</t>
  </si>
  <si>
    <t>Cout Production</t>
  </si>
  <si>
    <t>Commissions Voyageurs</t>
  </si>
  <si>
    <t>Charges sur Commissions</t>
  </si>
  <si>
    <t>Cout de revient</t>
  </si>
  <si>
    <t>Remuneration Capitaux Propres</t>
  </si>
  <si>
    <t>Exo Farces et Attrapes</t>
  </si>
  <si>
    <t>Frais Fixes</t>
  </si>
  <si>
    <t>Appt Directs Fabrication</t>
  </si>
  <si>
    <t>Charge sur Appt Dir. Fab.</t>
  </si>
  <si>
    <t>Impot</t>
  </si>
  <si>
    <t>Charge Financiere</t>
  </si>
  <si>
    <t>Charges Supplétives</t>
  </si>
  <si>
    <t>Dot Amt</t>
  </si>
  <si>
    <t>Frais Variables</t>
  </si>
  <si>
    <t>Frais Variable = Cout Revient - Frais Fixe</t>
  </si>
  <si>
    <t>Chiffre Affaire</t>
  </si>
  <si>
    <t>Cout de Revient</t>
  </si>
  <si>
    <t>Résultat Analytique</t>
  </si>
  <si>
    <t>Résultat Compta Géné</t>
  </si>
  <si>
    <t xml:space="preserve"> - par -</t>
  </si>
  <si>
    <t xml:space="preserve"> + par +</t>
  </si>
  <si>
    <t xml:space="preserve"> - par +</t>
  </si>
  <si>
    <t xml:space="preserve"> + par -</t>
  </si>
  <si>
    <t>Résultat Compta Analytique</t>
  </si>
  <si>
    <t>Produit divers Gestion Courante (Non Incor)</t>
  </si>
  <si>
    <t>Revenu valeurs mobilières (Non Incor)</t>
  </si>
  <si>
    <t>Dot DP Actif Circulant (Non Incor)</t>
  </si>
  <si>
    <t>Compte de Résultat</t>
  </si>
  <si>
    <t>Produit d'exploitation</t>
  </si>
  <si>
    <t>Charges d'exploitation</t>
  </si>
  <si>
    <t>Variation Stocks</t>
  </si>
  <si>
    <t>Autres Achats</t>
  </si>
  <si>
    <t>Impôts</t>
  </si>
  <si>
    <t>Salaires &amp; Charges</t>
  </si>
  <si>
    <t>Dot. Amort.</t>
  </si>
  <si>
    <t>Autres Charges</t>
  </si>
  <si>
    <t>Charges Financières</t>
  </si>
  <si>
    <t>Résultat</t>
  </si>
  <si>
    <t>Autres Prouits</t>
  </si>
  <si>
    <t>Revenu sur Produit</t>
  </si>
  <si>
    <t>Dot. DP</t>
  </si>
  <si>
    <t>Direct Costing</t>
  </si>
  <si>
    <t>Charges Variables</t>
  </si>
  <si>
    <t>Commercial</t>
  </si>
  <si>
    <t>Remuneration Interim</t>
  </si>
  <si>
    <t>Commission</t>
  </si>
  <si>
    <t>Charge sur Comm</t>
  </si>
  <si>
    <t>Salaire Direct</t>
  </si>
  <si>
    <t>Charge Salaire Dir.</t>
  </si>
  <si>
    <t>Chiffre d'Affaire</t>
  </si>
  <si>
    <t>Cout Variable Achat</t>
  </si>
  <si>
    <t>Cout variable Production</t>
  </si>
  <si>
    <t>Marge sur Cout Variable Prod</t>
  </si>
  <si>
    <t>Marge sur Cout Variable Achat</t>
  </si>
  <si>
    <t>Charges Variables Comm</t>
  </si>
  <si>
    <t>Cout Variable total</t>
  </si>
  <si>
    <t>Marge sur Cout Variable Total</t>
  </si>
  <si>
    <t>Frais Fixe</t>
  </si>
  <si>
    <t>Resultat Analytique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</si>
</sst>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164" formatCode="#,##0.00\ &quot;€&quot;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44" fontId="0" fillId="0" borderId="0" xfId="0" applyNumberFormat="1"/>
    <xf numFmtId="0" fontId="1" fillId="0" borderId="0" xfId="0" applyFont="1"/>
    <xf numFmtId="0" fontId="0" fillId="3" borderId="0" xfId="0" applyFill="1"/>
    <xf numFmtId="164" fontId="0" fillId="0" borderId="0" xfId="0" applyNumberFormat="1"/>
    <xf numFmtId="0" fontId="1" fillId="0" borderId="1" xfId="0" applyFont="1" applyBorder="1"/>
    <xf numFmtId="164" fontId="0" fillId="0" borderId="1" xfId="0" applyNumberFormat="1" applyBorder="1"/>
    <xf numFmtId="44" fontId="0" fillId="0" borderId="1" xfId="0" applyNumberFormat="1" applyBorder="1"/>
    <xf numFmtId="0" fontId="0" fillId="0" borderId="1" xfId="0" applyBorder="1"/>
    <xf numFmtId="0" fontId="1" fillId="0" borderId="1" xfId="0" applyFont="1" applyBorder="1" applyAlignment="1">
      <alignment horizontal="right"/>
    </xf>
    <xf numFmtId="44" fontId="0" fillId="2" borderId="0" xfId="0" applyNumberFormat="1" applyFill="1"/>
    <xf numFmtId="0" fontId="1" fillId="2" borderId="0" xfId="0" applyFont="1" applyFill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9" xfId="0" applyFont="1" applyBorder="1"/>
    <xf numFmtId="2" fontId="0" fillId="0" borderId="10" xfId="0" applyNumberFormat="1" applyBorder="1"/>
    <xf numFmtId="0" fontId="0" fillId="0" borderId="11" xfId="0" applyBorder="1"/>
    <xf numFmtId="0" fontId="5" fillId="0" borderId="12" xfId="0" applyFont="1" applyBorder="1"/>
    <xf numFmtId="2" fontId="0" fillId="0" borderId="13" xfId="0" applyNumberFormat="1" applyBorder="1"/>
    <xf numFmtId="0" fontId="6" fillId="0" borderId="5" xfId="0" applyFont="1" applyBorder="1"/>
    <xf numFmtId="2" fontId="0" fillId="0" borderId="7" xfId="0" applyNumberFormat="1" applyBorder="1"/>
    <xf numFmtId="0" fontId="2" fillId="0" borderId="9" xfId="0" applyFont="1" applyFill="1" applyBorder="1"/>
    <xf numFmtId="0" fontId="2" fillId="0" borderId="12" xfId="0" applyFont="1" applyFill="1" applyBorder="1"/>
    <xf numFmtId="0" fontId="0" fillId="0" borderId="12" xfId="0" applyBorder="1"/>
    <xf numFmtId="0" fontId="7" fillId="0" borderId="2" xfId="0" applyFont="1" applyBorder="1" applyAlignment="1">
      <alignment horizontal="right"/>
    </xf>
    <xf numFmtId="0" fontId="0" fillId="0" borderId="3" xfId="0" applyBorder="1"/>
    <xf numFmtId="2" fontId="0" fillId="0" borderId="4" xfId="0" applyNumberFormat="1" applyBorder="1"/>
    <xf numFmtId="0" fontId="0" fillId="0" borderId="14" xfId="0" applyBorder="1"/>
    <xf numFmtId="0" fontId="5" fillId="0" borderId="15" xfId="0" applyFont="1" applyBorder="1"/>
    <xf numFmtId="2" fontId="0" fillId="0" borderId="16" xfId="0" applyNumberFormat="1" applyBorder="1"/>
    <xf numFmtId="0" fontId="2" fillId="0" borderId="15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4" xfId="0" applyFont="1" applyBorder="1"/>
    <xf numFmtId="0" fontId="1" fillId="4" borderId="27" xfId="0" applyFont="1" applyFill="1" applyBorder="1" applyAlignment="1">
      <alignment horizontal="center" vertical="center"/>
    </xf>
    <xf numFmtId="164" fontId="0" fillId="2" borderId="1" xfId="0" applyNumberFormat="1" applyFill="1" applyBorder="1"/>
    <xf numFmtId="0" fontId="1" fillId="2" borderId="1" xfId="0" applyFont="1" applyFill="1" applyBorder="1" applyAlignment="1">
      <alignment horizontal="right"/>
    </xf>
    <xf numFmtId="44" fontId="0" fillId="0" borderId="21" xfId="0" applyNumberFormat="1" applyFont="1" applyBorder="1"/>
    <xf numFmtId="44" fontId="0" fillId="0" borderId="19" xfId="0" applyNumberFormat="1" applyFont="1" applyBorder="1"/>
    <xf numFmtId="44" fontId="0" fillId="0" borderId="20" xfId="0" applyNumberFormat="1" applyFont="1" applyBorder="1"/>
    <xf numFmtId="44" fontId="0" fillId="0" borderId="28" xfId="0" applyNumberFormat="1" applyFont="1" applyBorder="1"/>
    <xf numFmtId="44" fontId="0" fillId="0" borderId="31" xfId="0" applyNumberFormat="1" applyFont="1" applyBorder="1"/>
    <xf numFmtId="44" fontId="0" fillId="0" borderId="18" xfId="0" applyNumberFormat="1" applyFont="1" applyBorder="1"/>
    <xf numFmtId="44" fontId="0" fillId="0" borderId="17" xfId="0" applyNumberFormat="1" applyFont="1" applyBorder="1"/>
    <xf numFmtId="44" fontId="0" fillId="0" borderId="22" xfId="0" applyNumberFormat="1" applyFont="1" applyBorder="1"/>
    <xf numFmtId="44" fontId="0" fillId="0" borderId="23" xfId="0" applyNumberFormat="1" applyFont="1" applyBorder="1"/>
    <xf numFmtId="44" fontId="0" fillId="0" borderId="29" xfId="0" applyNumberFormat="1" applyFont="1" applyBorder="1"/>
    <xf numFmtId="44" fontId="0" fillId="2" borderId="25" xfId="0" applyNumberFormat="1" applyFill="1" applyBorder="1"/>
    <xf numFmtId="44" fontId="0" fillId="2" borderId="26" xfId="0" applyNumberFormat="1" applyFill="1" applyBorder="1"/>
    <xf numFmtId="44" fontId="0" fillId="2" borderId="30" xfId="0" applyNumberFormat="1" applyFill="1" applyBorder="1"/>
    <xf numFmtId="0" fontId="1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2" borderId="0" xfId="0" applyFill="1" applyAlignment="1">
      <alignment horizontal="center"/>
    </xf>
    <xf numFmtId="164" fontId="0" fillId="0" borderId="32" xfId="0" applyNumberFormat="1" applyBorder="1"/>
    <xf numFmtId="164" fontId="0" fillId="0" borderId="33" xfId="0" applyNumberFormat="1" applyBorder="1"/>
    <xf numFmtId="164" fontId="0" fillId="0" borderId="35" xfId="0" applyNumberFormat="1" applyBorder="1"/>
    <xf numFmtId="164" fontId="0" fillId="0" borderId="36" xfId="0" applyNumberFormat="1" applyBorder="1"/>
    <xf numFmtId="0" fontId="1" fillId="0" borderId="1" xfId="0" applyFont="1" applyFill="1" applyBorder="1"/>
    <xf numFmtId="0" fontId="1" fillId="4" borderId="1" xfId="0" applyFont="1" applyFill="1" applyBorder="1" applyAlignment="1">
      <alignment horizontal="right"/>
    </xf>
    <xf numFmtId="164" fontId="0" fillId="4" borderId="36" xfId="0" applyNumberFormat="1" applyFill="1" applyBorder="1"/>
    <xf numFmtId="164" fontId="0" fillId="4" borderId="33" xfId="0" applyNumberFormat="1" applyFill="1" applyBorder="1"/>
    <xf numFmtId="0" fontId="1" fillId="2" borderId="37" xfId="0" applyFont="1" applyFill="1" applyBorder="1"/>
    <xf numFmtId="164" fontId="1" fillId="2" borderId="34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5"/>
  <sheetViews>
    <sheetView tabSelected="1" topLeftCell="A131" zoomScaleNormal="100" workbookViewId="0">
      <selection activeCell="H144" sqref="H144"/>
    </sheetView>
  </sheetViews>
  <sheetFormatPr baseColWidth="10" defaultRowHeight="14.4"/>
  <cols>
    <col min="3" max="3" width="33.33203125" customWidth="1"/>
    <col min="4" max="5" width="14.21875" bestFit="1" customWidth="1"/>
    <col min="6" max="6" width="13.6640625" bestFit="1" customWidth="1"/>
    <col min="7" max="7" width="12.77734375" bestFit="1" customWidth="1"/>
  </cols>
  <sheetData>
    <row r="1" spans="2:7">
      <c r="B1" s="52" t="s">
        <v>27</v>
      </c>
      <c r="C1" s="52"/>
    </row>
    <row r="3" spans="2:7">
      <c r="B3" s="52" t="s">
        <v>0</v>
      </c>
      <c r="C3" s="52"/>
    </row>
    <row r="5" spans="2:7">
      <c r="B5" s="8"/>
      <c r="C5" s="8"/>
      <c r="D5" s="8"/>
      <c r="E5" s="8" t="s">
        <v>1</v>
      </c>
      <c r="F5" s="8" t="s">
        <v>2</v>
      </c>
      <c r="G5" s="8" t="s">
        <v>3</v>
      </c>
    </row>
    <row r="6" spans="2:7">
      <c r="B6" s="8">
        <v>615</v>
      </c>
      <c r="C6" s="5" t="s">
        <v>4</v>
      </c>
      <c r="D6" s="7">
        <v>107950</v>
      </c>
      <c r="E6" s="7">
        <f>0.1*$D6</f>
        <v>10795</v>
      </c>
      <c r="F6" s="7">
        <f>0.7*$D6</f>
        <v>75565</v>
      </c>
      <c r="G6" s="7">
        <f>0.2*$D6</f>
        <v>21590</v>
      </c>
    </row>
    <row r="7" spans="2:7">
      <c r="B7" s="8">
        <v>624</v>
      </c>
      <c r="C7" s="5" t="s">
        <v>5</v>
      </c>
      <c r="D7" s="7">
        <v>54070</v>
      </c>
      <c r="E7" s="7">
        <f t="shared" ref="E7:E10" si="0">0.1*$D7</f>
        <v>5407</v>
      </c>
      <c r="F7" s="7">
        <f t="shared" ref="F7:F10" si="1">0.7*$D7</f>
        <v>37849</v>
      </c>
      <c r="G7" s="7">
        <f t="shared" ref="G7:G10" si="2">0.2*$D7</f>
        <v>10814</v>
      </c>
    </row>
    <row r="8" spans="2:7">
      <c r="B8" s="8">
        <v>63</v>
      </c>
      <c r="C8" s="5" t="s">
        <v>6</v>
      </c>
      <c r="D8" s="7">
        <v>28510</v>
      </c>
      <c r="E8" s="7">
        <f t="shared" si="0"/>
        <v>2851</v>
      </c>
      <c r="F8" s="7">
        <f t="shared" si="1"/>
        <v>19957</v>
      </c>
      <c r="G8" s="7">
        <f t="shared" si="2"/>
        <v>5702</v>
      </c>
    </row>
    <row r="9" spans="2:7">
      <c r="B9" s="8">
        <v>66</v>
      </c>
      <c r="C9" s="5" t="s">
        <v>7</v>
      </c>
      <c r="D9" s="7">
        <v>28100</v>
      </c>
      <c r="E9" s="7">
        <f t="shared" si="0"/>
        <v>2810</v>
      </c>
      <c r="F9" s="7">
        <f t="shared" si="1"/>
        <v>19670</v>
      </c>
      <c r="G9" s="7">
        <f t="shared" si="2"/>
        <v>5620</v>
      </c>
    </row>
    <row r="10" spans="2:7">
      <c r="B10" s="8">
        <v>681</v>
      </c>
      <c r="C10" s="5" t="s">
        <v>8</v>
      </c>
      <c r="D10" s="7">
        <v>37560</v>
      </c>
      <c r="E10" s="7">
        <f t="shared" si="0"/>
        <v>3756</v>
      </c>
      <c r="F10" s="7">
        <f t="shared" si="1"/>
        <v>26292</v>
      </c>
      <c r="G10" s="7">
        <f t="shared" si="2"/>
        <v>7512</v>
      </c>
    </row>
    <row r="11" spans="2:7">
      <c r="B11" s="8"/>
      <c r="C11" s="5"/>
      <c r="D11" s="7"/>
      <c r="E11" s="7"/>
      <c r="F11" s="7"/>
      <c r="G11" s="7"/>
    </row>
    <row r="12" spans="2:7">
      <c r="B12" s="8"/>
      <c r="C12" s="9" t="s">
        <v>9</v>
      </c>
      <c r="D12" s="7">
        <f>SUM(D6:D10)</f>
        <v>256190</v>
      </c>
      <c r="E12" s="7">
        <f t="shared" ref="E12:G12" si="3">SUM(E6:E10)</f>
        <v>25619</v>
      </c>
      <c r="F12" s="7">
        <f t="shared" si="3"/>
        <v>179333</v>
      </c>
      <c r="G12" s="7">
        <f t="shared" si="3"/>
        <v>51238</v>
      </c>
    </row>
    <row r="16" spans="2:7">
      <c r="B16" s="52" t="s">
        <v>10</v>
      </c>
      <c r="C16" s="52"/>
    </row>
    <row r="17" spans="2:4">
      <c r="B17" s="2"/>
      <c r="C17" s="2"/>
    </row>
    <row r="18" spans="2:4">
      <c r="B18" s="2"/>
      <c r="C18" s="5" t="s">
        <v>11</v>
      </c>
      <c r="D18" s="7">
        <v>326560</v>
      </c>
    </row>
    <row r="19" spans="2:4">
      <c r="B19" s="2"/>
      <c r="C19" s="5" t="s">
        <v>12</v>
      </c>
      <c r="D19" s="7">
        <v>43750</v>
      </c>
    </row>
    <row r="20" spans="2:4">
      <c r="B20" s="2"/>
      <c r="C20" s="5" t="s">
        <v>14</v>
      </c>
      <c r="D20" s="7">
        <v>23470</v>
      </c>
    </row>
    <row r="21" spans="2:4">
      <c r="B21" s="2"/>
      <c r="C21" s="5" t="s">
        <v>13</v>
      </c>
      <c r="D21" s="7">
        <v>25619</v>
      </c>
    </row>
    <row r="22" spans="2:4">
      <c r="B22" s="2"/>
      <c r="C22" s="5"/>
      <c r="D22" s="7"/>
    </row>
    <row r="23" spans="2:4">
      <c r="B23" s="2"/>
      <c r="C23" s="9" t="s">
        <v>15</v>
      </c>
      <c r="D23" s="7">
        <f>SUM(D18:D21)</f>
        <v>419399</v>
      </c>
    </row>
    <row r="24" spans="2:4">
      <c r="B24" s="2"/>
      <c r="C24" s="2"/>
    </row>
    <row r="25" spans="2:4">
      <c r="B25" s="52" t="s">
        <v>22</v>
      </c>
      <c r="C25" s="52"/>
    </row>
    <row r="26" spans="2:4">
      <c r="B26" s="2"/>
      <c r="C26" s="2"/>
    </row>
    <row r="27" spans="2:4">
      <c r="B27" s="2"/>
      <c r="C27" s="5" t="s">
        <v>10</v>
      </c>
      <c r="D27" s="7">
        <f>D23</f>
        <v>419399</v>
      </c>
    </row>
    <row r="28" spans="2:4">
      <c r="B28" s="2"/>
      <c r="C28" s="5" t="s">
        <v>16</v>
      </c>
      <c r="D28" s="7">
        <v>190820</v>
      </c>
    </row>
    <row r="29" spans="2:4">
      <c r="B29" s="2"/>
      <c r="C29" s="5" t="s">
        <v>17</v>
      </c>
      <c r="D29" s="7">
        <v>48620</v>
      </c>
    </row>
    <row r="30" spans="2:4">
      <c r="B30" s="2"/>
      <c r="C30" s="5" t="s">
        <v>18</v>
      </c>
      <c r="D30" s="7">
        <v>101260</v>
      </c>
    </row>
    <row r="31" spans="2:4">
      <c r="B31" s="2"/>
      <c r="C31" s="5" t="s">
        <v>19</v>
      </c>
      <c r="D31" s="7">
        <v>25190</v>
      </c>
    </row>
    <row r="32" spans="2:4">
      <c r="B32" s="2"/>
      <c r="C32" s="5" t="s">
        <v>20</v>
      </c>
      <c r="D32" s="7">
        <v>14140</v>
      </c>
    </row>
    <row r="33" spans="1:6">
      <c r="B33" s="2"/>
      <c r="C33" s="5" t="s">
        <v>21</v>
      </c>
      <c r="D33" s="7">
        <v>179333</v>
      </c>
    </row>
    <row r="34" spans="1:6">
      <c r="B34" s="2"/>
      <c r="C34" s="5"/>
      <c r="D34" s="8"/>
    </row>
    <row r="35" spans="1:6">
      <c r="B35" s="2"/>
      <c r="C35" s="9" t="s">
        <v>15</v>
      </c>
      <c r="D35" s="7">
        <f>SUM(D27:D33)</f>
        <v>978762</v>
      </c>
    </row>
    <row r="36" spans="1:6">
      <c r="B36" s="2"/>
      <c r="C36" s="2"/>
    </row>
    <row r="37" spans="1:6">
      <c r="B37" s="52" t="s">
        <v>25</v>
      </c>
      <c r="C37" s="52"/>
    </row>
    <row r="38" spans="1:6">
      <c r="B38" s="2"/>
      <c r="C38" s="2"/>
    </row>
    <row r="39" spans="1:6">
      <c r="B39" s="2"/>
      <c r="C39" s="5" t="s">
        <v>22</v>
      </c>
      <c r="D39" s="7">
        <f>D35</f>
        <v>978762</v>
      </c>
    </row>
    <row r="40" spans="1:6">
      <c r="B40" s="2"/>
      <c r="C40" s="5" t="s">
        <v>23</v>
      </c>
      <c r="D40" s="7">
        <v>64240</v>
      </c>
    </row>
    <row r="41" spans="1:6">
      <c r="B41" s="2"/>
      <c r="C41" s="5" t="s">
        <v>24</v>
      </c>
      <c r="D41" s="7">
        <v>25760</v>
      </c>
    </row>
    <row r="42" spans="1:6">
      <c r="B42" s="2"/>
      <c r="C42" s="5" t="s">
        <v>21</v>
      </c>
      <c r="D42" s="7">
        <v>51238</v>
      </c>
    </row>
    <row r="43" spans="1:6">
      <c r="B43" s="2"/>
      <c r="C43" s="5" t="s">
        <v>26</v>
      </c>
      <c r="D43" s="7">
        <v>5000</v>
      </c>
    </row>
    <row r="44" spans="1:6">
      <c r="B44" s="2"/>
      <c r="C44" s="5"/>
      <c r="D44" s="7"/>
    </row>
    <row r="45" spans="1:6">
      <c r="B45" s="2"/>
      <c r="C45" s="9" t="s">
        <v>15</v>
      </c>
      <c r="D45" s="7">
        <f>SUM(D39:D43)</f>
        <v>1125000</v>
      </c>
    </row>
    <row r="47" spans="1:6">
      <c r="A47" s="3"/>
      <c r="B47" s="3"/>
      <c r="C47" s="3"/>
      <c r="D47" s="3"/>
      <c r="E47" s="3"/>
      <c r="F47" s="3"/>
    </row>
    <row r="49" spans="2:4">
      <c r="B49" s="52" t="s">
        <v>28</v>
      </c>
      <c r="C49" s="52"/>
    </row>
    <row r="51" spans="2:4">
      <c r="C51" s="5" t="s">
        <v>29</v>
      </c>
      <c r="D51" s="7">
        <v>48620</v>
      </c>
    </row>
    <row r="52" spans="2:4">
      <c r="C52" s="5" t="s">
        <v>30</v>
      </c>
      <c r="D52" s="7">
        <v>25190</v>
      </c>
    </row>
    <row r="53" spans="2:4">
      <c r="C53" s="5" t="s">
        <v>4</v>
      </c>
      <c r="D53" s="7">
        <v>107950</v>
      </c>
    </row>
    <row r="54" spans="2:4">
      <c r="C54" s="5" t="s">
        <v>5</v>
      </c>
      <c r="D54" s="7">
        <v>54070</v>
      </c>
    </row>
    <row r="55" spans="2:4">
      <c r="C55" s="5" t="s">
        <v>31</v>
      </c>
      <c r="D55" s="7">
        <v>28510</v>
      </c>
    </row>
    <row r="56" spans="2:4">
      <c r="C56" s="5" t="s">
        <v>32</v>
      </c>
      <c r="D56" s="7">
        <v>28100</v>
      </c>
    </row>
    <row r="57" spans="2:4">
      <c r="C57" s="5" t="s">
        <v>34</v>
      </c>
      <c r="D57" s="7">
        <v>37560</v>
      </c>
    </row>
    <row r="58" spans="2:4">
      <c r="C58" s="5" t="s">
        <v>33</v>
      </c>
      <c r="D58" s="7">
        <v>5000</v>
      </c>
    </row>
    <row r="59" spans="2:4">
      <c r="C59" s="5"/>
      <c r="D59" s="8"/>
    </row>
    <row r="60" spans="2:4">
      <c r="C60" s="9" t="s">
        <v>15</v>
      </c>
      <c r="D60" s="7">
        <f>SUM(D51:D58)</f>
        <v>335000</v>
      </c>
    </row>
    <row r="62" spans="2:4">
      <c r="B62" s="52" t="s">
        <v>35</v>
      </c>
      <c r="C62" s="52"/>
    </row>
    <row r="64" spans="2:4">
      <c r="C64" s="2" t="s">
        <v>36</v>
      </c>
      <c r="D64" s="1">
        <f>D45-D60</f>
        <v>790000</v>
      </c>
    </row>
    <row r="68" spans="1:5">
      <c r="A68" s="3"/>
      <c r="B68" s="3"/>
      <c r="C68" s="3"/>
      <c r="D68" s="3"/>
      <c r="E68" s="3"/>
    </row>
    <row r="70" spans="1:5">
      <c r="C70" s="5" t="s">
        <v>37</v>
      </c>
      <c r="D70" s="6">
        <v>1134995</v>
      </c>
    </row>
    <row r="71" spans="1:5">
      <c r="C71" s="5" t="s">
        <v>38</v>
      </c>
      <c r="D71" s="6">
        <v>1125000</v>
      </c>
    </row>
    <row r="72" spans="1:5">
      <c r="C72" s="2"/>
      <c r="D72" s="4"/>
    </row>
    <row r="73" spans="1:5">
      <c r="C73" s="5" t="s">
        <v>39</v>
      </c>
      <c r="D73" s="6">
        <f>D70-D71</f>
        <v>9995</v>
      </c>
    </row>
    <row r="76" spans="1:5">
      <c r="A76" s="3"/>
      <c r="B76" s="3"/>
      <c r="C76" s="3"/>
      <c r="D76" s="3"/>
      <c r="E76" s="3"/>
    </row>
    <row r="78" spans="1:5">
      <c r="C78" s="11" t="s">
        <v>39</v>
      </c>
      <c r="D78" s="10">
        <v>9995</v>
      </c>
    </row>
    <row r="79" spans="1:5">
      <c r="C79" s="2"/>
      <c r="D79" s="1"/>
    </row>
    <row r="80" spans="1:5">
      <c r="B80" t="s">
        <v>41</v>
      </c>
      <c r="C80" s="2" t="s">
        <v>33</v>
      </c>
      <c r="D80" s="1">
        <v>5000</v>
      </c>
    </row>
    <row r="81" spans="2:4">
      <c r="B81" t="s">
        <v>42</v>
      </c>
      <c r="C81" s="2" t="s">
        <v>46</v>
      </c>
      <c r="D81" s="1">
        <v>5700</v>
      </c>
    </row>
    <row r="82" spans="2:4">
      <c r="B82" t="s">
        <v>42</v>
      </c>
      <c r="C82" s="2" t="s">
        <v>47</v>
      </c>
      <c r="D82" s="1">
        <v>4305</v>
      </c>
    </row>
    <row r="83" spans="2:4">
      <c r="B83" t="s">
        <v>43</v>
      </c>
      <c r="C83" s="2" t="s">
        <v>48</v>
      </c>
      <c r="D83" s="1">
        <v>-10000</v>
      </c>
    </row>
    <row r="84" spans="2:4">
      <c r="C84" s="2"/>
      <c r="D84" s="1"/>
    </row>
    <row r="85" spans="2:4">
      <c r="C85" s="11" t="s">
        <v>40</v>
      </c>
      <c r="D85" s="10">
        <f>SUM(D78:D83)</f>
        <v>15000</v>
      </c>
    </row>
    <row r="88" spans="2:4">
      <c r="C88" s="11" t="s">
        <v>40</v>
      </c>
      <c r="D88" s="10">
        <v>15000</v>
      </c>
    </row>
    <row r="89" spans="2:4">
      <c r="C89" s="2"/>
      <c r="D89" s="1"/>
    </row>
    <row r="90" spans="2:4">
      <c r="B90" t="s">
        <v>43</v>
      </c>
      <c r="C90" s="2" t="s">
        <v>33</v>
      </c>
      <c r="D90" s="1">
        <v>-5000</v>
      </c>
    </row>
    <row r="91" spans="2:4">
      <c r="B91" t="s">
        <v>44</v>
      </c>
      <c r="C91" s="2" t="s">
        <v>46</v>
      </c>
      <c r="D91" s="1">
        <v>-5700</v>
      </c>
    </row>
    <row r="92" spans="2:4">
      <c r="B92" t="s">
        <v>44</v>
      </c>
      <c r="C92" s="2" t="s">
        <v>47</v>
      </c>
      <c r="D92" s="1">
        <v>-4305</v>
      </c>
    </row>
    <row r="93" spans="2:4">
      <c r="B93" t="s">
        <v>41</v>
      </c>
      <c r="C93" s="2" t="s">
        <v>48</v>
      </c>
      <c r="D93" s="1">
        <v>10000</v>
      </c>
    </row>
    <row r="94" spans="2:4">
      <c r="C94" s="2"/>
      <c r="D94" s="1"/>
    </row>
    <row r="95" spans="2:4">
      <c r="C95" s="11" t="s">
        <v>45</v>
      </c>
      <c r="D95" s="10">
        <f>SUM(D88:D93)</f>
        <v>9995</v>
      </c>
    </row>
    <row r="99" spans="2:4" ht="15" thickBot="1"/>
    <row r="100" spans="2:4" ht="15" thickBot="1">
      <c r="B100" s="53" t="s">
        <v>49</v>
      </c>
      <c r="C100" s="54"/>
      <c r="D100" s="55"/>
    </row>
    <row r="101" spans="2:4">
      <c r="B101" s="12" t="s">
        <v>50</v>
      </c>
      <c r="C101" s="13"/>
      <c r="D101" s="14"/>
    </row>
    <row r="102" spans="2:4">
      <c r="B102" s="15"/>
      <c r="C102" s="16" t="s">
        <v>37</v>
      </c>
      <c r="D102" s="17">
        <v>1134995</v>
      </c>
    </row>
    <row r="103" spans="2:4">
      <c r="B103" s="29"/>
      <c r="C103" s="30" t="s">
        <v>60</v>
      </c>
      <c r="D103" s="31">
        <v>5700</v>
      </c>
    </row>
    <row r="104" spans="2:4" ht="15" thickBot="1">
      <c r="B104" s="18"/>
      <c r="C104" s="19" t="s">
        <v>61</v>
      </c>
      <c r="D104" s="20">
        <v>4305</v>
      </c>
    </row>
    <row r="105" spans="2:4">
      <c r="B105" s="21" t="s">
        <v>51</v>
      </c>
      <c r="C105" s="13"/>
      <c r="D105" s="22"/>
    </row>
    <row r="106" spans="2:4">
      <c r="B106" s="15"/>
      <c r="C106" s="23" t="s">
        <v>11</v>
      </c>
      <c r="D106" s="17">
        <v>326560</v>
      </c>
    </row>
    <row r="107" spans="2:4">
      <c r="B107" s="15"/>
      <c r="C107" s="23" t="s">
        <v>52</v>
      </c>
      <c r="D107" s="17">
        <v>0</v>
      </c>
    </row>
    <row r="108" spans="2:4">
      <c r="B108" s="15"/>
      <c r="C108" s="23" t="s">
        <v>53</v>
      </c>
      <c r="D108" s="17">
        <v>176160</v>
      </c>
    </row>
    <row r="109" spans="2:4">
      <c r="B109" s="15"/>
      <c r="C109" s="23" t="s">
        <v>54</v>
      </c>
      <c r="D109" s="17">
        <v>28510</v>
      </c>
    </row>
    <row r="110" spans="2:4">
      <c r="B110" s="15"/>
      <c r="C110" s="23" t="s">
        <v>55</v>
      </c>
      <c r="D110" s="17">
        <f>347430+175680</f>
        <v>523110</v>
      </c>
    </row>
    <row r="111" spans="2:4">
      <c r="B111" s="15"/>
      <c r="C111" s="23" t="s">
        <v>56</v>
      </c>
      <c r="D111" s="17">
        <v>37560</v>
      </c>
    </row>
    <row r="112" spans="2:4">
      <c r="B112" s="29"/>
      <c r="C112" s="32" t="s">
        <v>62</v>
      </c>
      <c r="D112" s="31">
        <v>10000</v>
      </c>
    </row>
    <row r="113" spans="1:7" ht="15" thickBot="1">
      <c r="B113" s="18"/>
      <c r="C113" s="24" t="s">
        <v>57</v>
      </c>
      <c r="D113" s="20"/>
    </row>
    <row r="114" spans="1:7">
      <c r="B114" s="21" t="s">
        <v>58</v>
      </c>
      <c r="C114" s="13"/>
      <c r="D114" s="22"/>
    </row>
    <row r="115" spans="1:7" ht="15" thickBot="1">
      <c r="B115" s="18"/>
      <c r="C115" s="25"/>
      <c r="D115" s="20">
        <v>28100</v>
      </c>
    </row>
    <row r="116" spans="1:7" ht="15" thickBot="1">
      <c r="B116" s="26" t="s">
        <v>59</v>
      </c>
      <c r="C116" s="27"/>
      <c r="D116" s="28">
        <f>SUM(D102:D104)-SUM(D106:D115)</f>
        <v>15000</v>
      </c>
    </row>
    <row r="119" spans="1:7">
      <c r="A119" s="3"/>
      <c r="B119" s="3"/>
      <c r="C119" s="3"/>
      <c r="D119" s="3"/>
      <c r="E119" s="3"/>
    </row>
    <row r="121" spans="1:7">
      <c r="B121" s="56" t="s">
        <v>63</v>
      </c>
      <c r="C121" s="56"/>
    </row>
    <row r="124" spans="1:7">
      <c r="C124" s="34" t="s">
        <v>64</v>
      </c>
      <c r="D124" s="33" t="s">
        <v>1</v>
      </c>
      <c r="E124" s="33" t="s">
        <v>2</v>
      </c>
      <c r="F124" s="36" t="s">
        <v>65</v>
      </c>
      <c r="G124" s="33" t="s">
        <v>9</v>
      </c>
    </row>
    <row r="125" spans="1:7">
      <c r="C125" s="5" t="s">
        <v>11</v>
      </c>
      <c r="D125" s="40">
        <v>326560</v>
      </c>
      <c r="E125" s="41"/>
      <c r="F125" s="42"/>
      <c r="G125" s="43">
        <f>SUM(D125:F125)</f>
        <v>326560</v>
      </c>
    </row>
    <row r="126" spans="1:7">
      <c r="C126" s="5" t="s">
        <v>66</v>
      </c>
      <c r="D126" s="44"/>
      <c r="E126" s="45">
        <v>14140</v>
      </c>
      <c r="F126" s="39"/>
      <c r="G126" s="43">
        <f>SUM(D126:F126)</f>
        <v>14140</v>
      </c>
    </row>
    <row r="127" spans="1:7">
      <c r="C127" s="5" t="s">
        <v>69</v>
      </c>
      <c r="D127" s="45">
        <v>43750</v>
      </c>
      <c r="E127" s="39">
        <v>190820</v>
      </c>
      <c r="F127" s="39"/>
      <c r="G127" s="43">
        <f t="shared" ref="G127:G130" si="4">SUM(D127:F127)</f>
        <v>234570</v>
      </c>
    </row>
    <row r="128" spans="1:7">
      <c r="C128" s="5" t="s">
        <v>67</v>
      </c>
      <c r="D128" s="44"/>
      <c r="E128" s="45"/>
      <c r="F128" s="39">
        <v>64240</v>
      </c>
      <c r="G128" s="43">
        <f t="shared" si="4"/>
        <v>64240</v>
      </c>
    </row>
    <row r="129" spans="1:7">
      <c r="C129" s="5" t="s">
        <v>70</v>
      </c>
      <c r="D129" s="44">
        <v>23470</v>
      </c>
      <c r="E129" s="45">
        <v>101260</v>
      </c>
      <c r="F129" s="39"/>
      <c r="G129" s="43">
        <f t="shared" si="4"/>
        <v>124730</v>
      </c>
    </row>
    <row r="130" spans="1:7">
      <c r="C130" s="35" t="s">
        <v>68</v>
      </c>
      <c r="D130" s="46"/>
      <c r="E130" s="47"/>
      <c r="F130" s="48">
        <v>25760</v>
      </c>
      <c r="G130" s="43">
        <f t="shared" si="4"/>
        <v>25760</v>
      </c>
    </row>
    <row r="131" spans="1:7">
      <c r="C131" s="38" t="s">
        <v>9</v>
      </c>
      <c r="D131" s="49">
        <f>SUM(D125:D130)</f>
        <v>393780</v>
      </c>
      <c r="E131" s="50">
        <f>SUM(E125:E130)</f>
        <v>306220</v>
      </c>
      <c r="F131" s="51">
        <f>SUM(F125:F130)</f>
        <v>90000</v>
      </c>
      <c r="G131" s="37">
        <f>SUM(D125:F130)</f>
        <v>790000</v>
      </c>
    </row>
    <row r="134" spans="1:7">
      <c r="A134" s="3"/>
      <c r="B134" s="3"/>
      <c r="C134" s="3"/>
      <c r="D134" s="3"/>
      <c r="E134" s="3"/>
    </row>
    <row r="136" spans="1:7">
      <c r="C136" s="61" t="s">
        <v>71</v>
      </c>
      <c r="D136" s="59">
        <v>1134995</v>
      </c>
      <c r="E136" s="57"/>
    </row>
    <row r="137" spans="1:7">
      <c r="C137" s="61" t="s">
        <v>72</v>
      </c>
      <c r="D137" s="60">
        <v>393780</v>
      </c>
      <c r="E137" s="58"/>
    </row>
    <row r="138" spans="1:7">
      <c r="C138" s="62" t="s">
        <v>75</v>
      </c>
      <c r="D138" s="63"/>
      <c r="E138" s="64">
        <f>D136-D137</f>
        <v>741215</v>
      </c>
    </row>
    <row r="139" spans="1:7">
      <c r="C139" s="61" t="s">
        <v>73</v>
      </c>
      <c r="D139" s="60">
        <v>306220</v>
      </c>
      <c r="E139" s="58"/>
    </row>
    <row r="140" spans="1:7">
      <c r="C140" s="62" t="s">
        <v>74</v>
      </c>
      <c r="D140" s="63"/>
      <c r="E140" s="64">
        <f>E138-D139</f>
        <v>434995</v>
      </c>
    </row>
    <row r="141" spans="1:7">
      <c r="C141" s="61" t="s">
        <v>76</v>
      </c>
      <c r="D141" s="60">
        <v>90000</v>
      </c>
      <c r="E141" s="58"/>
    </row>
    <row r="142" spans="1:7">
      <c r="C142" s="61" t="s">
        <v>77</v>
      </c>
      <c r="D142" s="60">
        <f>SUM(D137:D141)</f>
        <v>790000</v>
      </c>
      <c r="E142" s="58"/>
    </row>
    <row r="143" spans="1:7">
      <c r="C143" s="62" t="s">
        <v>78</v>
      </c>
      <c r="D143" s="63"/>
      <c r="E143" s="64">
        <f>E140-D141</f>
        <v>344995</v>
      </c>
    </row>
    <row r="144" spans="1:7">
      <c r="C144" s="61" t="s">
        <v>79</v>
      </c>
      <c r="D144" s="60">
        <v>335000</v>
      </c>
      <c r="E144" s="58"/>
    </row>
    <row r="145" spans="3:5">
      <c r="C145" s="38" t="s">
        <v>80</v>
      </c>
      <c r="D145" s="65"/>
      <c r="E145" s="66">
        <f>E143-D144</f>
        <v>9995</v>
      </c>
    </row>
  </sheetData>
  <mergeCells count="9">
    <mergeCell ref="B1:C1"/>
    <mergeCell ref="B49:C49"/>
    <mergeCell ref="B100:D100"/>
    <mergeCell ref="B121:C121"/>
    <mergeCell ref="B62:C62"/>
    <mergeCell ref="B3:C3"/>
    <mergeCell ref="B16:C16"/>
    <mergeCell ref="B25:C25"/>
    <mergeCell ref="B37:C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2011-03-09T15:35:28Z</dcterms:created>
  <dcterms:modified xsi:type="dcterms:W3CDTF">2011-03-09T16:51:23Z</dcterms:modified>
</cp:coreProperties>
</file>