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7692" windowHeight="6516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C21" i="1"/>
  <c r="D11"/>
  <c r="C11"/>
  <c r="D22" l="1"/>
  <c r="D23"/>
  <c r="D24"/>
  <c r="D25"/>
  <c r="C23"/>
  <c r="C24"/>
  <c r="C25"/>
  <c r="C22"/>
  <c r="D21"/>
  <c r="D13"/>
  <c r="D14"/>
  <c r="D15"/>
  <c r="D16"/>
  <c r="D17"/>
  <c r="D18"/>
  <c r="D19"/>
  <c r="D12"/>
  <c r="D27" s="1"/>
  <c r="C13"/>
  <c r="C14"/>
  <c r="C15"/>
  <c r="C16"/>
  <c r="C17"/>
  <c r="C18"/>
  <c r="C19"/>
  <c r="C12"/>
  <c r="D9"/>
  <c r="C9"/>
  <c r="D5"/>
  <c r="C5"/>
  <c r="C27" l="1"/>
</calcChain>
</file>

<file path=xl/sharedStrings.xml><?xml version="1.0" encoding="utf-8"?>
<sst xmlns="http://schemas.openxmlformats.org/spreadsheetml/2006/main" count="26" uniqueCount="25">
  <si>
    <t>Article A</t>
  </si>
  <si>
    <t>Article B</t>
  </si>
  <si>
    <t>qté MP</t>
  </si>
  <si>
    <t>prix MP</t>
  </si>
  <si>
    <t>Conso MP</t>
  </si>
  <si>
    <t>Qté MO</t>
  </si>
  <si>
    <t>prix MO</t>
  </si>
  <si>
    <t>Conso MO</t>
  </si>
  <si>
    <t>Charges Indirectes</t>
  </si>
  <si>
    <t>Matiere Conso</t>
  </si>
  <si>
    <t>Répartition</t>
  </si>
  <si>
    <t>MOI</t>
  </si>
  <si>
    <t>Entretien</t>
  </si>
  <si>
    <t>Chauffage</t>
  </si>
  <si>
    <t>Servcies Bancaires</t>
  </si>
  <si>
    <t>Transport</t>
  </si>
  <si>
    <t>Admin</t>
  </si>
  <si>
    <t>Usage</t>
  </si>
  <si>
    <t>Charges Indirectes 2</t>
  </si>
  <si>
    <t>Proportion</t>
  </si>
  <si>
    <t>At1</t>
  </si>
  <si>
    <t>At2</t>
  </si>
  <si>
    <t>Service Com</t>
  </si>
  <si>
    <t>Cout de revient</t>
  </si>
  <si>
    <t>Prix Vente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</si>
</sst>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8"/>
  <sheetViews>
    <sheetView tabSelected="1" zoomScale="85" zoomScaleNormal="85" workbookViewId="0">
      <selection activeCell="C21" sqref="C21"/>
    </sheetView>
  </sheetViews>
  <sheetFormatPr baseColWidth="10" defaultRowHeight="14.4"/>
  <cols>
    <col min="1" max="1" width="19.77734375" bestFit="1" customWidth="1"/>
    <col min="2" max="2" width="18.109375" customWidth="1"/>
  </cols>
  <sheetData>
    <row r="2" spans="1:4">
      <c r="C2" t="s">
        <v>0</v>
      </c>
      <c r="D2" t="s">
        <v>1</v>
      </c>
    </row>
    <row r="3" spans="1:4">
      <c r="A3" s="2" t="s">
        <v>2</v>
      </c>
      <c r="B3" s="2"/>
      <c r="C3">
        <v>650</v>
      </c>
      <c r="D3">
        <v>400</v>
      </c>
    </row>
    <row r="4" spans="1:4">
      <c r="A4" s="2" t="s">
        <v>3</v>
      </c>
      <c r="B4" s="2"/>
      <c r="C4">
        <v>50</v>
      </c>
      <c r="D4">
        <v>50</v>
      </c>
    </row>
    <row r="5" spans="1:4">
      <c r="A5" s="2" t="s">
        <v>4</v>
      </c>
      <c r="B5" s="2"/>
      <c r="C5">
        <f>C3*C4</f>
        <v>32500</v>
      </c>
      <c r="D5">
        <f>D3*D4</f>
        <v>20000</v>
      </c>
    </row>
    <row r="6" spans="1:4">
      <c r="A6" s="2"/>
      <c r="B6" s="2"/>
    </row>
    <row r="7" spans="1:4">
      <c r="A7" s="2" t="s">
        <v>5</v>
      </c>
      <c r="B7" s="2"/>
      <c r="C7">
        <v>4000</v>
      </c>
      <c r="D7">
        <v>2000</v>
      </c>
    </row>
    <row r="8" spans="1:4">
      <c r="A8" s="2" t="s">
        <v>6</v>
      </c>
      <c r="B8" s="2"/>
      <c r="C8">
        <v>40</v>
      </c>
      <c r="D8">
        <v>50</v>
      </c>
    </row>
    <row r="9" spans="1:4">
      <c r="A9" s="2" t="s">
        <v>7</v>
      </c>
      <c r="B9" s="2"/>
      <c r="C9">
        <f>C7*C8</f>
        <v>160000</v>
      </c>
      <c r="D9">
        <f>D7*D8</f>
        <v>100000</v>
      </c>
    </row>
    <row r="11" spans="1:4" ht="15.6">
      <c r="A11" s="1" t="s">
        <v>8</v>
      </c>
      <c r="B11" s="1" t="s">
        <v>10</v>
      </c>
      <c r="C11" s="3">
        <f>2/3</f>
        <v>0.66666666666666663</v>
      </c>
      <c r="D11" s="3">
        <f>1/3</f>
        <v>0.33333333333333331</v>
      </c>
    </row>
    <row r="12" spans="1:4">
      <c r="A12" s="2" t="s">
        <v>9</v>
      </c>
      <c r="B12" s="2">
        <v>20000</v>
      </c>
      <c r="C12" s="3">
        <f>B12*C$11</f>
        <v>13333.333333333332</v>
      </c>
      <c r="D12" s="3">
        <f>B12*D$11</f>
        <v>6666.6666666666661</v>
      </c>
    </row>
    <row r="13" spans="1:4">
      <c r="A13" s="2" t="s">
        <v>11</v>
      </c>
      <c r="B13">
        <v>50000</v>
      </c>
      <c r="C13" s="3">
        <f t="shared" ref="C13:D19" si="0">B13*C$11</f>
        <v>33333.333333333328</v>
      </c>
      <c r="D13" s="3">
        <f t="shared" ref="D13:D19" si="1">B13*D$11</f>
        <v>16666.666666666664</v>
      </c>
    </row>
    <row r="14" spans="1:4">
      <c r="A14" s="2" t="s">
        <v>12</v>
      </c>
      <c r="B14">
        <v>7000</v>
      </c>
      <c r="C14" s="3">
        <f t="shared" si="0"/>
        <v>4666.6666666666661</v>
      </c>
      <c r="D14" s="3">
        <f t="shared" si="1"/>
        <v>2333.333333333333</v>
      </c>
    </row>
    <row r="15" spans="1:4">
      <c r="A15" s="2" t="s">
        <v>13</v>
      </c>
      <c r="B15">
        <v>25000</v>
      </c>
      <c r="C15" s="3">
        <f t="shared" si="0"/>
        <v>16666.666666666664</v>
      </c>
      <c r="D15" s="3">
        <f t="shared" si="1"/>
        <v>8333.3333333333321</v>
      </c>
    </row>
    <row r="16" spans="1:4">
      <c r="A16" s="2" t="s">
        <v>14</v>
      </c>
      <c r="B16">
        <v>7500</v>
      </c>
      <c r="C16" s="3">
        <f t="shared" si="0"/>
        <v>5000</v>
      </c>
      <c r="D16" s="3">
        <f t="shared" si="1"/>
        <v>2500</v>
      </c>
    </row>
    <row r="17" spans="1:4">
      <c r="A17" s="2" t="s">
        <v>15</v>
      </c>
      <c r="B17">
        <v>8000</v>
      </c>
      <c r="C17" s="3">
        <f t="shared" si="0"/>
        <v>5333.333333333333</v>
      </c>
      <c r="D17" s="3">
        <f t="shared" si="1"/>
        <v>2666.6666666666665</v>
      </c>
    </row>
    <row r="18" spans="1:4">
      <c r="A18" s="2" t="s">
        <v>16</v>
      </c>
      <c r="B18">
        <v>32500</v>
      </c>
      <c r="C18" s="3">
        <f t="shared" si="0"/>
        <v>21666.666666666664</v>
      </c>
      <c r="D18" s="3">
        <f t="shared" si="1"/>
        <v>10833.333333333332</v>
      </c>
    </row>
    <row r="19" spans="1:4">
      <c r="A19" s="2" t="s">
        <v>17</v>
      </c>
      <c r="B19">
        <v>30000</v>
      </c>
      <c r="C19" s="3">
        <f t="shared" si="0"/>
        <v>20000</v>
      </c>
      <c r="D19" s="3">
        <f t="shared" si="1"/>
        <v>10000</v>
      </c>
    </row>
    <row r="21" spans="1:4" ht="15.6">
      <c r="A21" s="4" t="s">
        <v>18</v>
      </c>
      <c r="B21" t="s">
        <v>19</v>
      </c>
      <c r="C21" s="3">
        <f>15/35</f>
        <v>0.42857142857142855</v>
      </c>
      <c r="D21" s="3">
        <f>20/35</f>
        <v>0.5714285714285714</v>
      </c>
    </row>
    <row r="22" spans="1:4">
      <c r="A22" s="2" t="s">
        <v>20</v>
      </c>
      <c r="B22">
        <v>4500</v>
      </c>
      <c r="C22" s="3">
        <f>$B22*C$21</f>
        <v>1928.5714285714284</v>
      </c>
      <c r="D22" s="3">
        <f>$B22*D$21</f>
        <v>2571.4285714285711</v>
      </c>
    </row>
    <row r="23" spans="1:4">
      <c r="A23" s="2" t="s">
        <v>21</v>
      </c>
      <c r="B23">
        <v>6500</v>
      </c>
      <c r="C23" s="3">
        <f t="shared" ref="C23:D25" si="2">$B23*C$21</f>
        <v>2785.7142857142858</v>
      </c>
      <c r="D23" s="3">
        <f t="shared" si="2"/>
        <v>3714.2857142857142</v>
      </c>
    </row>
    <row r="24" spans="1:4">
      <c r="A24" s="2" t="s">
        <v>22</v>
      </c>
      <c r="B24">
        <v>4750</v>
      </c>
      <c r="C24" s="3">
        <f t="shared" si="2"/>
        <v>2035.7142857142856</v>
      </c>
      <c r="D24" s="3">
        <f t="shared" si="2"/>
        <v>2714.2857142857142</v>
      </c>
    </row>
    <row r="25" spans="1:4">
      <c r="A25" s="2" t="s">
        <v>16</v>
      </c>
      <c r="B25">
        <v>4250</v>
      </c>
      <c r="C25" s="3">
        <f t="shared" si="2"/>
        <v>1821.4285714285713</v>
      </c>
      <c r="D25" s="3">
        <f t="shared" si="2"/>
        <v>2428.5714285714284</v>
      </c>
    </row>
    <row r="27" spans="1:4">
      <c r="A27" s="2" t="s">
        <v>23</v>
      </c>
      <c r="C27" s="3">
        <f>SUM(C12:C19)+SUM(C22:C25)+C9+C5</f>
        <v>321071.42857142852</v>
      </c>
      <c r="D27" s="3">
        <f>SUM(D12:D19)+SUM(D22:D25)+D9+D5</f>
        <v>191428.57142857142</v>
      </c>
    </row>
    <row r="28" spans="1:4">
      <c r="A28" s="2" t="s">
        <v>24</v>
      </c>
      <c r="C28" s="5">
        <v>400000</v>
      </c>
      <c r="D28" s="5">
        <v>250000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2011-04-02T16:59:10Z</dcterms:created>
  <dcterms:modified xsi:type="dcterms:W3CDTF">2011-04-02T17:13:30Z</dcterms:modified>
</cp:coreProperties>
</file>